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808"/>
  </bookViews>
  <sheets>
    <sheet name="封面" sheetId="6" r:id="rId1"/>
    <sheet name="编制说明" sheetId="7" r:id="rId2"/>
    <sheet name="汇总表" sheetId="9" r:id="rId3"/>
    <sheet name="栏杆盖板钢构工程量清单" sheetId="5" r:id="rId4"/>
    <sheet name="门窗工程量清单" sheetId="11" r:id="rId5"/>
  </sheets>
  <definedNames>
    <definedName name="_xlnm.Print_Area" localSheetId="3">栏杆盖板钢构工程量清单!$A$1:$S$37</definedName>
    <definedName name="_xlnm.Print_Area" localSheetId="1">编制说明!$A$1:$I$15</definedName>
    <definedName name="_xlnm.Print_Area" localSheetId="2">汇总表!$A$1:$F$6</definedName>
    <definedName name="_xlnm.Print_Area" localSheetId="4">门窗工程量清单!$A$1:$S$39</definedName>
    <definedName name="_xlnm.Print_Titles" localSheetId="4">门窗工程量清单!$1:$4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<sst xmlns="http://schemas.openxmlformats.org/spreadsheetml/2006/main" count="310" uniqueCount="189">
  <si>
    <t>玉林（福绵）节能环保产业园南部污水处理厂及中水回用设施建设项目（一期二标段5万吨/天）-
栏杆盖板五金钢构及门窗工程</t>
  </si>
  <si>
    <t>投标总价：</t>
  </si>
  <si>
    <t>元</t>
  </si>
  <si>
    <t xml:space="preserve">             大写：</t>
  </si>
  <si>
    <t>发包单位:</t>
  </si>
  <si>
    <t>东莞市中泰建安工程有限公司</t>
  </si>
  <si>
    <t xml:space="preserve">       投标单位:</t>
  </si>
  <si>
    <t>日    期:</t>
  </si>
  <si>
    <t>编 制 说 明</t>
  </si>
  <si>
    <t>一、工程名称：玉林（福绵）节能环保产业园南部污水处理厂及中水回用设施建设项目（一期二标段5万吨/天）-栏杆盖板五金钢构及门窗工程</t>
  </si>
  <si>
    <t>二、清单编制依据：</t>
  </si>
  <si>
    <t xml:space="preserve">    1、根据最新版“20251023玉林(福绵)节能环保产业园南部污水处理厂及中水回用设施建设项目（一期二标段5万吨天）-土建图纸”版施工图及深化图“玉林项目栏杆、盖板、玻璃顶棚、爬梯、防火门、卷帘门深化图3.21”电子版进行编制。</t>
  </si>
  <si>
    <t xml:space="preserve">    2、本清单已有深化图按深化图做法进行编制，没有深化图按建筑图纸说明编制，做法参照相应施工图集。</t>
  </si>
  <si>
    <t>三、计价方式：</t>
  </si>
  <si>
    <t xml:space="preserve">    1、本工程采用不含税综合单价包干方式，除聚合物水泥防水砂浆材料甲供，其余所有材料、人工及其他均已包含在单价中。</t>
  </si>
  <si>
    <t>四、其它说明：</t>
  </si>
  <si>
    <t xml:space="preserve">   1、本工程招标范围包含玉林（福绵）节能环保产业园南部污水处理厂及中水回用设施建设项目（一期二标段5万吨/天）-栏杆盖板五金钢构及门窗工程（室外工程不在本次招标范围内）。</t>
  </si>
  <si>
    <t xml:space="preserve">   2、材料品牌：铝合金型材（一线或当地同等），玻璃（一线或当地同等），卷帘门（二线或当地同等），五金辅材（坚朗、汇泰龙、顶固、GMT、坚威、合和、雄进一线或当地同等）。</t>
  </si>
  <si>
    <t xml:space="preserve">   3、单价包括但不限于制作、除锈、安装、涂刷防锈漆、打膨胀螺丝、成品保护费用等，具体做法详见施工图纸及施工方案要求，其单价为包含完成该分项工程的所有工序工作，不限于所列内容，材料须符合甲方及达到国家使用标准。</t>
  </si>
  <si>
    <t xml:space="preserve">   4、所有五金栏杆、盖板均包含角钢等预埋制作安装，具体做法详见图纸。</t>
  </si>
  <si>
    <t>汇总表</t>
  </si>
  <si>
    <t>工程名称：玉林(福绵)节能环保产业园南部污水处理厂及中水回用设施建设项目(一期二标段5万吨/天)</t>
  </si>
  <si>
    <t>序号</t>
  </si>
  <si>
    <t>项目名称</t>
  </si>
  <si>
    <t>不含税合计（元）</t>
  </si>
  <si>
    <t>税金(元)</t>
  </si>
  <si>
    <t>含税合计（元）</t>
  </si>
  <si>
    <t>备注</t>
  </si>
  <si>
    <t>栏杆、盖板、五金及钢构工程</t>
  </si>
  <si>
    <t>铝合金门窗及防火门工程</t>
  </si>
  <si>
    <t>合计（元）</t>
  </si>
  <si>
    <t>栏杆、盖板、五金及钢构工程招标清单2026.3.21</t>
  </si>
  <si>
    <t>项目特征描述</t>
  </si>
  <si>
    <t>工程量计算规则</t>
  </si>
  <si>
    <t>计量
单位</t>
  </si>
  <si>
    <t>生化组合池</t>
  </si>
  <si>
    <t>生化沉淀、二级沉淀及臭氧组合池</t>
  </si>
  <si>
    <t>综合设备间</t>
  </si>
  <si>
    <t>污泥浓缩池</t>
  </si>
  <si>
    <t>污泥脱水间及事故应急池</t>
  </si>
  <si>
    <t>室外工程</t>
  </si>
  <si>
    <t>暂定
总工程量A</t>
  </si>
  <si>
    <t>人工费B
（元）</t>
  </si>
  <si>
    <t>主材费C
（元）</t>
  </si>
  <si>
    <t>辅材费D
（元）</t>
  </si>
  <si>
    <t>除主材费、人工费、辅材费及税金以外的其他费用E
（元）</t>
  </si>
  <si>
    <t>不含税
综合单价F=B+C+D+E
（元）</t>
  </si>
  <si>
    <t>不含税
综合合价G=A*F
（元）</t>
  </si>
  <si>
    <r>
      <rPr>
        <sz val="10"/>
        <rFont val="宋体"/>
        <charset val="134"/>
      </rPr>
      <t>楼梯栏杆-直型、弧形楼梯段</t>
    </r>
    <r>
      <rPr>
        <sz val="10"/>
        <color rgb="FFFF0000"/>
        <rFont val="宋体"/>
        <charset val="134"/>
      </rPr>
      <t>（高1100mm）</t>
    </r>
  </si>
  <si>
    <t>1.扶手材料种类、规格:304不锈钢管扶手φ60*2mm
2.栏杆材料种类、规格:304不锈钢管栏杆制安 直型 竖杆50*25*2方管，横杆φ32*1.5mm。
3.立杆下预埋钢板规格：120*120*8mm后置不锈钢板，4根M10膨胀螺栓。     4.包含安装所需的其他五金配件
5.焊接防腐做法：酸洗钝化+刷“环氧底漆+氟碳漆或聚脲涂料”干膜厚≥150um。
6.具体做法详见招标图纸</t>
  </si>
  <si>
    <t>按图纸设计尺寸以米计算</t>
  </si>
  <si>
    <t>m</t>
  </si>
  <si>
    <r>
      <rPr>
        <sz val="10"/>
        <rFont val="宋体"/>
        <charset val="134"/>
      </rPr>
      <t xml:space="preserve">不锈钢栏杆-水池临空防护
</t>
    </r>
    <r>
      <rPr>
        <sz val="10"/>
        <color rgb="FFFF0000"/>
        <rFont val="宋体"/>
        <charset val="134"/>
      </rPr>
      <t>（高1100mm）</t>
    </r>
  </si>
  <si>
    <t>1.扶手材料种类、规格:304不锈钢管扶手φ60*2mm
2.栏杆材料种类、规格:304不锈钢管栏杆制安 直型 竖杆50*25*2方管，横杆φ32*1.5mm.
3.立杆下预埋钢板规格：120*120*8mm后置不锈钢板，4根M10膨胀螺栓。    4.包含安装所需的其他五金配件
5.焊接防腐做法：酸洗钝化+刷“环氧底漆+氟碳漆或聚脲涂料”干膜厚≥150um。
6.具体做法详见招标图纸</t>
  </si>
  <si>
    <t>镀锌钢格栅盖板（管沟、出水堰-跨度）-不带花纹钢板</t>
  </si>
  <si>
    <t>1.材质、规格型号：热浸镀锌钢，G323/30*50*WFG，不带花纹钢板（30*50方格，32mm*3厚钢板）
2.执行规范标准：《YBT 4001.1-2019 钢格栅板及配套件》
3.跨度：1000mm(含)以内
4.企口预埋件：预埋L50X3热镀锌角钢一周，三级螺纹钢φ8@500，当格栅板低于混凝土面时,用方通或扁钢垫高至格栅板完成面平混凝土面
5.焊缝二次防腐防锈做法:a底漆:环氧富锌底漆不少于2遍,干膜厚度不小于70um;b中间漆:快干环氧云铁中间读不少于2遍,干膜厚度不小于70umn;c、面漆:丙烯酸聚氨酯面漆不少于2遍,干膜厚度不小于100um。漆面颜色同盖板颜色
6.具体做法详招标图纸。</t>
  </si>
  <si>
    <t>按图纸设计尺寸以盖板外围水平投影面积计算</t>
  </si>
  <si>
    <t>m2</t>
  </si>
  <si>
    <t>角铁规格冲突，需明确。
是否需要二次防腐、防锈？</t>
  </si>
  <si>
    <t>镀锌钢格栅盖板（管沟、出水堰）-不带花纹钢板</t>
  </si>
  <si>
    <t>1.材质、规格型号：热浸镀锌钢，G403/30*50*WFG，不带花纹钢板（30*50方格，40mm*3厚钢板）
2.执行规范标准：《YBT 4001.1-2019 钢格栅板及配套件》
3.跨度：1000-1500mm(含)
4.企口预埋件：预埋L50X3热镀锌角钢一周，三级螺纹钢φ8@500，当格栅板低于混凝土面时,用方通或扁钢垫高至格栅板完成面平混凝土面
5.焊缝二次防腐防锈做法:a底漆:环氧富锌底漆不少于2遍,干膜厚度不小于70um;b中间漆:快干环氧云铁中间读不少于2遍,干膜厚度不小于70umn;c、面漆:丙烯酸聚氨酯面漆不少于2遍,干膜厚度不小于100um。漆面颜色同盖板颜色
6.具体做法详招标图纸。</t>
  </si>
  <si>
    <t>甲方回复角钢按L50X50X3。
是否需要二次防腐、防锈？</t>
  </si>
  <si>
    <t>1.材质、规格型号：热浸镀锌钢，G503/30*50*WFG，不带花纹钢板（30*50方格，50mm*3厚钢板）
2.执行规范标准：《YBT 4001.1-2019 钢格栅板及配套件》
3.跨度：1500-2000mm(含)
4.企口预埋件：预埋L50X3热镀锌角钢一周，三级螺纹钢φ8@500，当格栅板低于混凝土面时,用方通或扁钢垫高至格栅板完成面平混凝土面
5.焊缝二次防腐防锈做法:a底漆:环氧富锌底漆不少于2遍,干膜厚度不小于70um;b中间漆:快干环氧云铁中间读不少于2遍,干膜厚度不小于70umn;c、面漆:丙烯酸聚氨酯面漆不少于2遍,干膜厚度不小于100um。漆面颜色同盖板颜色
6.具体做法详招标图纸。</t>
  </si>
  <si>
    <t>1.材质、规格型号：热浸镀锌钢，G503/30*50*WFG，不带花纹钢板（30*50方格，50mm*5厚钢板）
2.执行规范标准：《YBT 4001.1-2019 钢格栅板及配套件》
3.跨度：2000-2400mm(含)
4.企口预埋件：预埋L50X3热镀锌角钢一周，三级螺纹钢φ8@500，当格栅板低于混凝土面时,用方通或扁钢垫高至格栅板完成面平混凝土面
5.焊缝二次防腐防锈做法:a底漆:环氧富锌底漆不少于2遍,干膜厚度不小于70um;b中间漆:快干环氧云铁中间读不少于2遍,干膜厚度不小于70umn;c、面漆:丙烯酸聚氨酯面漆不少于2遍,干膜厚度不小于100um。漆面颜色同盖板颜色
6.具体做法详招标图纸。</t>
  </si>
  <si>
    <r>
      <rPr>
        <sz val="10"/>
        <rFont val="宋体"/>
        <charset val="134"/>
      </rPr>
      <t>1.材质、规格型号：热浸镀锌钢，</t>
    </r>
    <r>
      <rPr>
        <b/>
        <sz val="10"/>
        <color rgb="FFFF0000"/>
        <rFont val="宋体"/>
        <charset val="134"/>
      </rPr>
      <t>G403/30*50*WFG</t>
    </r>
    <r>
      <rPr>
        <sz val="10"/>
        <rFont val="宋体"/>
        <charset val="134"/>
      </rPr>
      <t>，不带花纹钢板（30*50方格，50mm*5厚钢板）
2.执行规范标准：《YBT 4001.1-2019 钢格栅板及配套件》
3.跨度：跨度2500-3000mm(含)
4.间隔不大于1200mm设一根80*80*4热镀锌方管，8厚U形承托钢板,突出锚板面两端预埋钢板160*130*10，锚筋4φ12三级螺纹钢。
5.企口预埋件：L50X50X3镀锌角钢沿孔边通长布置，φ8 L=100@300布置，当格栅板低于混凝土面时,用方通或扁钢垫高至格栅板完成面平混凝土面
6.焊缝二次防腐防锈做法:a底漆:环氧富锌底漆不少于2遍,干膜厚度不小于70um;b中间漆:快干环氧云铁中间读不少于2遍,干膜厚度不小于70umn;c、面漆:丙烯酸聚氨酯面漆不少于2遍,干膜厚度不小于100um。漆面颜色同盖板颜色
7.具体做法详招标图纸。</t>
    </r>
  </si>
  <si>
    <t>镀锌钢格栅盖板（管沟、出水堰-跨度）-带花纹钢板</t>
  </si>
  <si>
    <t>1.材质、钢材强度：热镀锌钢、Q235B钢材
2.执行规范标准：《YBT 4001.1-2019 钢格栅板及配套件》
3.跨度：1000mm(含)以内
4.规格型号：G323/30*50*WFG
5.企口预埋件：L50X50X3镀锌角钢沿孔边通长布置，φ8 L=100@300布置，当格栅板低于混凝土面时,用方通或扁钢垫高至格栅板完成面平混凝土面
6.具体做法详招标图纸。</t>
  </si>
  <si>
    <t>按图纸设计尺寸以水平投影面积计算</t>
  </si>
  <si>
    <t>工艺要求为密闭型盖板时采用</t>
  </si>
  <si>
    <t>镀锌钢格栅盖板（管沟、出水堰）-带花纹钢板</t>
  </si>
  <si>
    <t>1.材质、钢材强度：热镀锌钢、Q235B钢材
2.执行规范标准：《YBT 4001.1-2019 钢格栅板及配套件》
3.跨度：1000-1500mm(含)
4.规格型号：G403/30*50*WFG
5.企口预埋件：L50X50X3镀锌角钢沿孔边通长布置，φ8 L=100@300布置，当格栅板低于混凝土面时,用方通或扁钢垫高至格栅板完成面平混凝土面
6.具体做法详招标图纸。</t>
  </si>
  <si>
    <t>1.材质、钢材强度：热镀锌钢、Q235B钢材
2.执行规范标准：《YBT 4001.1-2019 钢格栅板及配套件》
3.跨度：2000-2400mm(含)
4.规格型号：G503/30*50*WFG，盖板宽度超过2m需做骨架
5.企口预埋件：L50X50X3镀锌角钢沿孔边通长布置，φ8 L=100@300布置，当格栅板低于混凝土面时,用方通或扁钢垫高至格栅板完成面平混凝土面
6.具体做法详招标图纸。</t>
  </si>
  <si>
    <t>1.材质、钢材强度：热镀锌钢、Q235B钢材
2.执行规范标准：《YBT 4001.1-2019 钢格栅板及配套件》
3.跨度：跨度2400-3000mm(含)
4.规格型号：G503/30*50*WFG
5.间隔不大于1200mm设一根80*80*4热镀锌方管，8厚U形承托钢板,突出锚板面两端预埋钢板160*130*10，锚筋4φ12三级螺纹钢。
5.企口预埋件：L50X50X3镀锌角钢沿孔边通长布置，φ8 L=100@300布置，当格栅板低于混凝土面时,用方通或扁钢垫高至格栅板完成面平混凝土面
6.具体做法详招标图纸。</t>
  </si>
  <si>
    <t>镀锌密闭盖板（内侧做防腐）-设备孔</t>
  </si>
  <si>
    <t>1.材质、规格型号：热浸镀锌钢，G503/30*50*WFG，不带花纹钢板（30*50方格，50mm*5厚钢板）
2.执行规范标准：《YBT 4001.1-2019 钢格栅板及配套件》
3.跨度：2000-2400mm(含)
4.企口预埋件：预埋L50X3热镀锌角钢一周，三级螺纹钢φ8@500，当格栅板低于混凝土面时,用方通或扁钢垫高至格栅板完成面平混凝土面
5.焊接防腐做法：酸洗钝化+刷“环氧底漆+氟碳漆或聚脲涂料”干膜厚≥150um。
6.具体做法详招标图纸。</t>
  </si>
  <si>
    <t>钢板厚度图纸未明确</t>
  </si>
  <si>
    <t>不锈钢密闭钢板（带拉手）-用于有反坎人孔</t>
  </si>
  <si>
    <t>1.材质、钢材强度：3mm厚不锈钢密闭钢板（带拉手），304材质
2.304不锈钢角钢（L45*4）与3mm厚不锈钢板焊接
3.洞口尺寸：小于等于1200
4.具体做法详招标图纸</t>
  </si>
  <si>
    <t>不锈钢密闭钢板（带拉手）-用于无反坎人孔</t>
  </si>
  <si>
    <t>1.材质、钢材强度：1.2mm厚不锈钢密闭钢板（带拉手），304材质
2.304不锈钢38*38*1.2方管及10*30*1.0厚不锈钢方管与不锈钢1.2mm厚盖板焊接
3.具体做法详招标图纸</t>
  </si>
  <si>
    <t>8+0.76PVB+8钢化夹胶玻璃盖板-观察孔</t>
  </si>
  <si>
    <t>1.玻璃：8+0.76PVB+8钢化夹胶玻璃盖板
2.25级密封胶及泡沫棒密封
3.两片玻璃交接处设50*50*3不锈钢角钢
4.具体做法详招标图纸</t>
  </si>
  <si>
    <t>按图纸设计尺寸以玻璃水平投影面积计算</t>
  </si>
  <si>
    <t>不锈钢爬梯（脉冲布水罐）</t>
  </si>
  <si>
    <t>1.材料种类、规格:φ31.8*3.0mm不锈钢管(SUS304#)@300，爬梯宽500，距离墙边200
2.具体做法详招标图纸</t>
  </si>
  <si>
    <t>按图纸设计尺寸按立杆长度以米计算</t>
  </si>
  <si>
    <t>钢爬梯（踏步式）</t>
  </si>
  <si>
    <t>1.部位：过路配水渠楼梯6钢爬梯
2.钢梯形式:钢爬梯 踏步式
3.材质：梯梁为方通180*100*4水平方通50x40x3焊接在两侧的梯梁,每个踏步下边设置一道方通，踏步板为3mm花纹钢板，材质均为Q235B；
3.喷射(抛射)除锈，除锈等级不低于Sa2 1/2级
4、防腐防锈:环氧富锌底漆干膜厚度不小于70μm、环氧云铁中间漆干膜厚度不小于70μm、丙烯酸聚氨酯面涂料干膜厚度不小于100μm,油漆遍数均不小于2遍
5.预埋件：200*200*12钢板，锚筋4φ12三级螺纹钢
6.具体做法详招标图纸</t>
  </si>
  <si>
    <t>需注明部位</t>
  </si>
  <si>
    <t>1.部位：过路桁架楼梯7； 
2.钢梯形式:钢爬梯 踏步式
3.材质：梯梁18#工字钢、18a#槽钢及HN200X100X5.5X8，水平方通50x5x3焊接在两侧的梯梁,每个踏步下边设置一道方通，踏步板为3mm花纹钢板（侧边需与梯梁焊接,与水平方通段焊），材质均为Q235B；
3.喷射(抛射)除锈，除锈等级不低于Sa2 1/2级
4、防腐防锈:环氧富锌底漆干膜厚度不小于70μm、环氧云铁中间漆干膜厚度不小于70μm、丙烯酸聚氨酯面涂料干膜厚度不小于100μm,油漆遍数均不小于2遍；
5.预埋件：200*280*15钢板，锚筋6φ12三级螺纹钢
6.具体做法详招标图纸</t>
  </si>
  <si>
    <t>按图纸设计尺寸以水平投影面积计算（含平台）</t>
  </si>
  <si>
    <t>复合钢格栅板（部位：钢连廊）</t>
  </si>
  <si>
    <t>1.材质、钢材强度：复合钢格栅板外包3mm厚的花纹钢板,钢格栅板规格为G503/30/50W。
2.具体做法详招标图纸。</t>
  </si>
  <si>
    <t>钢结构制作、安装-过路桁架</t>
  </si>
  <si>
    <t>1.钢材品种、规格:Q235B，SXG-HW200*200*8*12、XXG-HW200*200*8*12、ZFG-方通90*4、XFG-方通90*4、SHG1-HN200*100*5.5*8、SHG2-HN200*100*5.5*8、6厚肋板
2.预埋件：详见图纸预埋件M1/预埋件M2
3.防腐防锈:环氧富锌底漆干膜厚度不小于70μm、环氧云铁中间漆干膜厚度不小于70μm、丙烯酸聚氨酯面涂料干膜厚度不小于100μm,油漆遍数均不小于2遍
4.具体做法详招标图纸</t>
  </si>
  <si>
    <t>按完成合格工程量以重量吨计算</t>
  </si>
  <si>
    <t>吨</t>
  </si>
  <si>
    <t>不锈钢盖板-法兰人孔</t>
  </si>
  <si>
    <t>1.材质、钢材强度：3mm厚不锈钢密闭钢板（带拉手），SUS316L材质
2.SUS316L不锈钢角钢（45*45*4）与盖板焊接
3.具体做法详招标图纸</t>
  </si>
  <si>
    <t>40厚玻璃钢格栅盖板</t>
  </si>
  <si>
    <t>1.部位:室内排水沟、室内集水井
2.材质:40厚玻璃钢格栅（40*40方格，40*5厚玻璃钢格栅）    3.跨度：500mm以内(含)
4.预埋件：L50X50X3镀锌角钢沿孔边通长布置，三级螺纹钢φ8@500布置
5.具体做法详招标图纸</t>
  </si>
  <si>
    <t>50厚玻璃钢格栅盖板</t>
  </si>
  <si>
    <t>1.部位:室内排水沟、室内集水井
2.材质:50厚玻璃钢格栅（40*40方格，50*5厚玻璃钢格栅）    
3.跨度：500-1100mm(含)
4.预埋件：L50X50X3镀锌角钢沿孔边通长布置，三级螺纹钢φ8@500布置
5.具体做法详招标图纸</t>
  </si>
  <si>
    <t>玻璃钢密闭盖板</t>
  </si>
  <si>
    <t>1.部位:检查孔
2.材质:50厚玻璃钢密闭格栅（40*40方格，50*5厚玻璃钢格栅）    
3.跨度：1200mm
4.预埋件：L50X50X3镀锌角钢沿孔边通长布置，三级螺纹钢φ8@500布置
5.具体做法详招标图纸</t>
  </si>
  <si>
    <t>密闭镀锌格栅盖板</t>
  </si>
  <si>
    <t>1.部位:室外排水沟
2.材质、钢材强度：密闭镀锌格栅盖板
3.预埋件：L50X50X3镀锌角钢沿孔边通长布置，三级螺纹钢φ8@500布置
4.具体做法详招标图纸。</t>
  </si>
  <si>
    <t>图纸做法矛盾，暂按成品钢纤混凝土雨水箅考虑</t>
  </si>
  <si>
    <t>由室外工程施工分包单位提供，不在本次招标范围</t>
  </si>
  <si>
    <t>钢爬梯（带护笼）</t>
  </si>
  <si>
    <t>1.钢梯净宽为600，φ20*4厚热镀锌钢管踏踏垂@300，第一级踏棍距地1500，护笼底部距地3米；L70*6支撑竖向间距@2400。
2.潮湿或腐蚀条件下，踏棍采用直径为25的圆钢，梯梁采用60x20的扁钢。
3.护笼为圆形结构，半径为400。护笼顶部应高出屋面1050，并设置栏杆。
4.所有钢构件均需热镀锌处理，颜色同外墙。防腐、防雷、焊接要求详单项设计。
5.具体做法详招标图纸。</t>
  </si>
  <si>
    <t>按图纸设计尺寸按爬梯扶手长度以米计算</t>
  </si>
  <si>
    <t>钢爬梯（不带护笼）</t>
  </si>
  <si>
    <t>1.钢梯净宽为600，φ20*4厚热镀锌钢管踏踏垂@300，第一级踏棍距地1500；L70*6支撑竖向间距@2400。
2.潮湿或腐蚀条件下，踏棍采用直径为25的圆钢，梯梁采用60x20的扁钢。
3.所有钢构件均需热镀锌处理，颜色同外墙。防腐、防雷、焊接要求详单项设计。
4.具体做法详招标图纸。</t>
  </si>
  <si>
    <t>不含税合计（1+2+3+...+27）</t>
  </si>
  <si>
    <r>
      <rPr>
        <b/>
        <sz val="10"/>
        <rFont val="宋体"/>
        <charset val="134"/>
      </rPr>
      <t>税金（含税</t>
    </r>
    <r>
      <rPr>
        <b/>
        <u/>
        <sz val="10"/>
        <rFont val="宋体"/>
        <charset val="134"/>
      </rPr>
      <t xml:space="preserve">   %</t>
    </r>
    <r>
      <rPr>
        <b/>
        <sz val="10"/>
        <rFont val="宋体"/>
        <charset val="134"/>
      </rPr>
      <t>）</t>
    </r>
  </si>
  <si>
    <t>含税合计（27+28）</t>
  </si>
  <si>
    <t>其中人工费合计</t>
  </si>
  <si>
    <r>
      <rPr>
        <sz val="10"/>
        <rFont val="宋体"/>
        <charset val="134"/>
      </rPr>
      <t>备注：
1、以上价格为含税价，开具票面</t>
    </r>
    <r>
      <rPr>
        <u/>
        <sz val="10"/>
        <rFont val="宋体"/>
        <charset val="134"/>
      </rPr>
      <t xml:space="preserve">  %</t>
    </r>
    <r>
      <rPr>
        <sz val="10"/>
        <rFont val="宋体"/>
        <charset val="134"/>
      </rPr>
      <t>增值税专用发票（税率按国家政策执行，造价随之调整）。
2、本工程招标范围包含玉林(福绵)节能环保产业园南部污水处理厂及中水回用设施建设项目(一期二标段5万吨/天)-栏杆、盖板、五金及钢构工程</t>
    </r>
    <r>
      <rPr>
        <b/>
        <sz val="10"/>
        <rFont val="宋体"/>
        <charset val="134"/>
      </rPr>
      <t>（室外工程不在本次招标范围内）</t>
    </r>
    <r>
      <rPr>
        <sz val="10"/>
        <rFont val="宋体"/>
        <charset val="134"/>
      </rPr>
      <t>，本工程由乙方包工包料完成。
3、其他费用E：包含机械费、措施费、安全文明施工、管理费、利润等除主材、辅材、人工费及税金以外的其他所有费用。
4、本工程根据“20251023玉林(福绵)节能环保产业园南部污水处理厂及中水回用设施建设项目（一期二标段5万吨天）-土建图纸”版施工图及深化图“玉林项目栏杆、盖板、玻璃顶棚、爬梯、防火门、卷帘门深化图3.21”进行编制。
5、凡本表所列的“包含内容”作为施工完成内容不尽完善，具体内容按招标图纸、施工方案及交楼标准要求，其单价包含为完成该分项工程的所有工序工作，不限于所列内容。
6、</t>
    </r>
    <r>
      <rPr>
        <b/>
        <sz val="10"/>
        <rFont val="宋体"/>
        <charset val="134"/>
      </rPr>
      <t>本次招标乙方包图纸二次深化设计，二次深化设计需得到甲方认可，相关费用已包含在综合单价内，不单独计取费用。</t>
    </r>
    <r>
      <rPr>
        <sz val="10"/>
        <rFont val="宋体"/>
        <charset val="134"/>
      </rPr>
      <t xml:space="preserve">
7、本清单未注明的承包内容，详见合同相应条款。</t>
    </r>
  </si>
  <si>
    <t>报价单位：</t>
  </si>
  <si>
    <t>报价日期：</t>
  </si>
  <si>
    <t>如果是由投标单位一起深化施工图纸，则增加一行“深化图纸费用”清单项</t>
  </si>
  <si>
    <t>铝合金门窗及防火门工程招标清单2026.3.21</t>
  </si>
  <si>
    <t>名称</t>
  </si>
  <si>
    <t>污泥脱水间及事故应急池工程量</t>
  </si>
  <si>
    <t>综合设备间工程量</t>
  </si>
  <si>
    <t>工程量合计
A</t>
  </si>
  <si>
    <t>除主材、人工费、税金以外的其他费用D
（元）</t>
  </si>
  <si>
    <t>不含税
综合单价E=B+C+D
（元）</t>
  </si>
  <si>
    <t>不含税
综合合价F=A*E
（元）</t>
  </si>
  <si>
    <t>生化组合池工程量</t>
  </si>
  <si>
    <t>生化沉淀、二级沉淀及臭氧组合池工程量</t>
  </si>
  <si>
    <t>污泥浓缩池工程量</t>
  </si>
  <si>
    <t>室外工程量</t>
  </si>
  <si>
    <t>主材费2
(型材)</t>
  </si>
  <si>
    <t>主材费2
(玻璃)</t>
  </si>
  <si>
    <t>碳钢平开门带上亮（双开）</t>
  </si>
  <si>
    <t>1.规格:M2430
2.门框、扇材质及：门框:50*50*4mm角铁,门扇:40*40*2.5mm方通,1.8mm镀锌钢板(表面静电喷涂)
3.玻璃：6mm白色普通玻璃
4.五件配件及其他：详见招标深化图以及甲方发布的相关文件</t>
  </si>
  <si>
    <t>按门外框尺寸以面积计算</t>
  </si>
  <si>
    <t>碳钢平开门（双开）</t>
  </si>
  <si>
    <t>1.门代号:M2024、M1524、M1224、M1224a
2.门框、扇材质及：门框:50*50*4mm角铁,门扇:40*40*2.5mm方通,1.8mm镀锌钢板(表面静电喷涂)
3.五件配件及其他：详见招标深化图以及甲方发布的相关文件</t>
  </si>
  <si>
    <t>碳钢平开门（单开）</t>
  </si>
  <si>
    <t>1.门代号:M0824、M1024
2.门框、扇材质及：门框:50*50*4mm角铁,门扇:40*40*2.5mm方通,1.8mm镀锌钢板(表面静电喷涂)
3.五件配件及其他：详见招标深化图以及甲方发布的相关文件</t>
  </si>
  <si>
    <r>
      <rPr>
        <b/>
        <sz val="11"/>
        <color rgb="FFFF0000"/>
        <rFont val="宋体"/>
        <charset val="134"/>
      </rPr>
      <t>不锈钢</t>
    </r>
    <r>
      <rPr>
        <sz val="11"/>
        <rFont val="宋体"/>
        <charset val="134"/>
      </rPr>
      <t>自动卷帘(闸)门</t>
    </r>
  </si>
  <si>
    <t>1. 门代号:JM4050、JM6050、JM4050、JLM3035
2.门材质:1.0mm抗风门片,材质SUS304不锈钢，
3.导轨;δ=1.8mm厚SUS304不锈钢材质导槽
4.电机牵引力不小于8KN
5.五件配件及其他：详见招标深化图以及甲方发布的相关文件</t>
  </si>
  <si>
    <t>执行《广东省房屋建筑与装饰工程综合定额(2018)》计算规则，宽加100mm，高加500mm</t>
  </si>
  <si>
    <t>钢质防火门连窗（甲级双扇）</t>
  </si>
  <si>
    <t>1.门代号:FMLC甲3030
2.门框：1.2mm冷轧镀锌钢板
3.门扇：0.8mm冷轧镀锌钢板+45mm水泥加气防火门芯板+0.8mm冷轧镀锌钢板
4.玻璃：26厚复合型隔热防火玻璃
5.含闭门器、顺序器、防火铰链等
6.五件配件及其他：详见招标深化图以及甲方发布的相关文件</t>
  </si>
  <si>
    <t>钢质防火门（甲级双扇）-带百叶及防虫网</t>
  </si>
  <si>
    <t>1.门代号:FM甲2024
2.门框：1.2mm冷轧镀锌钢板
3.门扇：0.8mm冷轧镀锌钢板+45mm水泥加气防火门芯板+0.8mm冷轧镀锌钢板
4.含闭门器、防火铰链等、带百叶及防虫网
5.五件配件及其他：详见招标深化图以及甲方发布的相关文件</t>
  </si>
  <si>
    <t>钢质防火门（甲级单扇）</t>
  </si>
  <si>
    <t>1.门代号:FM甲1024
2.门框：1.2mm冷轧镀锌钢板
3.门扇：0.8mm冷轧镀锌钢板+45mm水泥加气防火门芯板+0.8mm冷轧镀锌钢板
4.含闭门器、防火铰链等
5.五件配件及其他：详见招标深化图以及甲方发布的相关文件</t>
  </si>
  <si>
    <t>铝合金平开门</t>
  </si>
  <si>
    <t>1.门代号:MC1024
2.门框、扇材质:70系列粉末喷涂灰色铝合金框平开门；
3.玻璃:6mm白色透明玻璃,设防偷窥膜(卫生间)
4.五件配件及其他：详见招标深化图以及甲方发布的相关文件</t>
  </si>
  <si>
    <t>按铝合金外框尺寸以面积计算</t>
  </si>
  <si>
    <t>铝合金推拉+固定窗（内窗）</t>
  </si>
  <si>
    <t>1.窗代号:C3010
2.框、扇材质:70系列粉末喷涂灰色铝合金框推拉窗；
3.玻璃:6mm白色普通玻璃
4.五件配件及其他：详见招标深化图以及甲方发布的相关文件</t>
  </si>
  <si>
    <t>铝合金推拉+固定窗</t>
  </si>
  <si>
    <t>1.窗代号:C3021、C4021、C2021、C3010、C3015
2.框、扇材质:70系列粉末喷涂灰色铝合金框推拉窗
3.玻璃:6mm白色普通玻璃，
4.五件配件及其他：详见招标深化图以及甲方发布的相关文件</t>
  </si>
  <si>
    <t>铝合金推拉+固定窗-消防救援</t>
  </si>
  <si>
    <t>1.窗代号:C4021b
2.框、扇材质:70系列粉末喷涂灰色铝合金框推拉窗
3.玻璃:6mm白色普通玻璃，消防救援口为易碎玻璃
4.五件配件及其他：详见招标图纸、甲方发布的相关文件</t>
  </si>
  <si>
    <t>铝合金推拉窗+防雨百叶+防虫网</t>
  </si>
  <si>
    <t>1.窗代号:C4021a、C3021a
2.框、扇材质:70系列粉末喷涂灰色铝合金框推拉窗
3.玻璃:6mm白色普通玻璃+铝合金防雨百叶内设防虫网
4.五件配件及其他：详见招标深化图以及甲方发布的相关文件</t>
  </si>
  <si>
    <t>铝合金推拉窗（内窗）</t>
  </si>
  <si>
    <t>1.窗代号:C4010
2.框、扇材质:70系列粉末喷涂灰色铝合金框推拉窗
3.玻璃:6mm白色普通玻璃
4.五件配件及其他：详见招标深化图以及甲方发布的相关文件</t>
  </si>
  <si>
    <t>铝合金推拉窗</t>
  </si>
  <si>
    <t>1.窗代号:C0914、C2010、C4010
2.框、扇材质:70系列粉末喷涂灰色铝合金框推拉窗
3.玻璃:6mm白色普通玻璃
4.五件配件及其他：详见招标深化图以及甲方发布的相关文件</t>
  </si>
  <si>
    <t>铝合金平开窗</t>
  </si>
  <si>
    <t>1.窗代号:C2015
2.框、扇材质:70系列粉末喷涂灰色铝合金框平开窗
3.玻璃:6mm白色普通玻璃
4.五件配件及其他：详见招标深化图以及甲方发布的相关文件</t>
  </si>
  <si>
    <t>铝合金固定窗</t>
  </si>
  <si>
    <t>1.窗代号:GC3015、C4010a、C2010a、GC4015、C3013
2.框、扇材质:70系列粉末喷涂灰色铝合金框固定窗
3.玻璃:6mm白色普通玻璃
4.五件配件及其他：详见招标深化图以及甲方发布的相关文件</t>
  </si>
  <si>
    <t>铝合金百叶窗</t>
  </si>
  <si>
    <t>1.窗代号:BYC3015
2.框、扇材质:铝合金水平防雨百叶,
3.五件配件及其他：详见招标深化图以及甲方发布的相关文件</t>
  </si>
  <si>
    <t>不含税合计（1+2+...17）</t>
  </si>
  <si>
    <r>
      <rPr>
        <b/>
        <sz val="11"/>
        <rFont val="宋体"/>
        <charset val="134"/>
      </rPr>
      <t>税金（</t>
    </r>
    <r>
      <rPr>
        <b/>
        <u/>
        <sz val="11"/>
        <rFont val="宋体"/>
        <charset val="134"/>
      </rPr>
      <t xml:space="preserve">  %</t>
    </r>
    <r>
      <rPr>
        <b/>
        <sz val="11"/>
        <rFont val="宋体"/>
        <charset val="134"/>
      </rPr>
      <t>）</t>
    </r>
  </si>
  <si>
    <t>含税合计（18+19）</t>
  </si>
  <si>
    <t xml:space="preserve">备注：
</t>
  </si>
  <si>
    <r>
      <rPr>
        <sz val="11"/>
        <rFont val="宋体"/>
        <charset val="134"/>
      </rPr>
      <t>1、以上价格为含税价，开具票面</t>
    </r>
    <r>
      <rPr>
        <u/>
        <sz val="11"/>
        <rFont val="宋体"/>
        <charset val="134"/>
      </rPr>
      <t xml:space="preserve">   %</t>
    </r>
    <r>
      <rPr>
        <sz val="11"/>
        <rFont val="宋体"/>
        <charset val="134"/>
      </rPr>
      <t>增值税专用发票（税率按国家政策执行，造价随之调整）。</t>
    </r>
  </si>
  <si>
    <t>2、本工程除聚合物水泥防水砂浆材料甲供外，其余均由分包单位包工包料完成。</t>
  </si>
  <si>
    <t>3、本工程采用的门窗框料及型材为：(外平开、上悬、固定)窗、平开门:采用70系列非隔热断桥型材;70系列非断桥推拉窗。</t>
  </si>
  <si>
    <t>4、门窗主型材壁厚:外窗≥1.8mm、外门≥2.2mm;内窗≥1.4mm、内门≥2.0mm;百叶窗:外框50X25X1.2mm铝合金方管、百叶片≥1.2mm;</t>
  </si>
  <si>
    <t>5、窗框与墙体密封胶及固定框、扇玻璃密封胶:采用中性硅酮密封胶(硅酮密封胶的颜色与窗框颜色相匹配);框扇45度组角用全能(P86)组角胶粘接;断面防渗胶采用全能(868)断面密封胶</t>
  </si>
  <si>
    <t>6、密封胶条:采用广东“合和”三元乙丙配套黑色优质密封橡胶胶条(材质为EPDM301)</t>
  </si>
  <si>
    <t>7、五金配件:采用广东“合和”优质上悬窗采用两点执手、滑撑;(执手材质:锌铝合金、粉末喷涂;传动杆材质:铝合金、本色;锁块材质:锌合金、电镀环保锌;悬窗滑撑材质:304不锈钢)</t>
  </si>
  <si>
    <t>8、本项目甲方提供2台塔吊，施工过程中塔吊无法覆盖所产生的垂直运输费用由乙方自行考虑并包含在单价中，不另计算</t>
  </si>
  <si>
    <t>9、门窗框与墙体间连接处缝隙应采用聚合物水泥防水砂浆填实;外墙防水层与门窗框交接处留8~10mm 宽凹槽，槽内嵌填密封材料</t>
  </si>
  <si>
    <t>10、门窗框不应贴外墙安装，所有门窗洞口上楣应设置滴水线，窗台应向外放坡5%;</t>
  </si>
  <si>
    <t>11、本次招标根据玉林(福绵)节能环保产业园南部污水处理厂及中水回用设施建设项目(一期二标段5万吨/天)铝合金以及五金栏杆深化图（3.20版本）编制。</t>
  </si>
  <si>
    <t>12、其余包含施工内容详见合同条款。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</si>
</sst>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51">
    <font>
      <sz val="9"/>
      <color theme="1"/>
      <name val="??"/>
      <charset val="134"/>
      <scheme val="minor"/>
    </font>
    <font>
      <sz val="12"/>
      <name val="宋体"/>
      <charset val="134"/>
    </font>
    <font>
      <b/>
      <sz val="11"/>
      <name val="宋体"/>
      <charset val="134"/>
    </font>
    <font>
      <sz val="11"/>
      <name val="宋体"/>
      <charset val="134"/>
    </font>
    <font>
      <sz val="9"/>
      <name val="宋体"/>
      <charset val="134"/>
    </font>
    <font>
      <sz val="10"/>
      <name val="宋体"/>
      <charset val="134"/>
    </font>
    <font>
      <b/>
      <sz val="18"/>
      <name val="宋体"/>
      <charset val="134"/>
    </font>
    <font>
      <b/>
      <sz val="10"/>
      <name val="宋体"/>
      <charset val="134"/>
    </font>
    <font>
      <b/>
      <sz val="11"/>
      <color rgb="FFFF0000"/>
      <name val="宋体"/>
      <charset val="134"/>
    </font>
    <font>
      <sz val="16"/>
      <name val="宋体"/>
      <charset val="134"/>
    </font>
    <font>
      <sz val="10"/>
      <name val="??"/>
      <charset val="134"/>
      <scheme val="minor"/>
    </font>
    <font>
      <sz val="9"/>
      <name val="??"/>
      <charset val="134"/>
      <scheme val="minor"/>
    </font>
    <font>
      <b/>
      <sz val="10"/>
      <name val="??"/>
      <charset val="134"/>
      <scheme val="minor"/>
    </font>
    <font>
      <b/>
      <sz val="26"/>
      <name val="宋体"/>
      <charset val="134"/>
    </font>
    <font>
      <sz val="12"/>
      <color theme="1"/>
      <name val="??"/>
      <charset val="134"/>
      <scheme val="minor"/>
    </font>
    <font>
      <b/>
      <sz val="18"/>
      <color theme="1"/>
      <name val="??"/>
      <charset val="134"/>
      <scheme val="minor"/>
    </font>
    <font>
      <b/>
      <sz val="25"/>
      <name val="宋体"/>
      <charset val="134"/>
    </font>
    <font>
      <b/>
      <sz val="14"/>
      <name val="宋体"/>
      <charset val="134"/>
    </font>
    <font>
      <sz val="14"/>
      <name val="宋体"/>
      <charset val="134"/>
    </font>
    <font>
      <sz val="12"/>
      <color rgb="FFFF0000"/>
      <name val="宋体"/>
      <charset val="134"/>
    </font>
    <font>
      <b/>
      <sz val="16"/>
      <name val="宋体"/>
      <charset val="134"/>
    </font>
    <font>
      <sz val="18"/>
      <name val="宋体"/>
      <charset val="134"/>
    </font>
    <font>
      <b/>
      <sz val="20"/>
      <name val="宋体"/>
      <charset val="134"/>
    </font>
    <font>
      <b/>
      <sz val="22"/>
      <name val="宋体"/>
      <charset val="134"/>
    </font>
    <font>
      <sz val="12"/>
      <name val="Times New Roman"/>
      <charset val="0"/>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color rgb="FFFF0000"/>
      <name val="宋体"/>
      <charset val="134"/>
    </font>
    <font>
      <b/>
      <u/>
      <sz val="10"/>
      <name val="宋体"/>
      <charset val="134"/>
    </font>
    <font>
      <b/>
      <u/>
      <sz val="11"/>
      <name val="宋体"/>
      <charset val="134"/>
    </font>
    <font>
      <u/>
      <sz val="10"/>
      <name val="宋体"/>
      <charset val="134"/>
    </font>
    <font>
      <u/>
      <sz val="11"/>
      <name val="宋体"/>
      <charset val="134"/>
    </font>
    <font>
      <b/>
      <sz val="10"/>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indexed="0"/>
      </bottom>
      <diagonal/>
    </border>
    <border>
      <left style="thin">
        <color auto="1"/>
      </left>
      <right/>
      <top style="thin">
        <color auto="1"/>
      </top>
      <bottom style="thin">
        <color indexed="0"/>
      </bottom>
      <diagonal/>
    </border>
    <border>
      <left style="thin">
        <color auto="1"/>
      </left>
      <right style="thin">
        <color auto="1"/>
      </right>
      <top style="thin">
        <color auto="1"/>
      </top>
      <bottom style="thin">
        <color indexed="0"/>
      </bottom>
      <diagonal/>
    </border>
    <border>
      <left style="thin">
        <color auto="1"/>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3" borderId="12"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3" applyNumberFormat="0" applyFill="0" applyAlignment="0" applyProtection="0">
      <alignment vertical="center"/>
    </xf>
    <xf numFmtId="0" fontId="32" fillId="0" borderId="13" applyNumberFormat="0" applyFill="0" applyAlignment="0" applyProtection="0">
      <alignment vertical="center"/>
    </xf>
    <xf numFmtId="0" fontId="33" fillId="0" borderId="14" applyNumberFormat="0" applyFill="0" applyAlignment="0" applyProtection="0">
      <alignment vertical="center"/>
    </xf>
    <xf numFmtId="0" fontId="33" fillId="0" borderId="0" applyNumberFormat="0" applyFill="0" applyBorder="0" applyAlignment="0" applyProtection="0">
      <alignment vertical="center"/>
    </xf>
    <xf numFmtId="0" fontId="34" fillId="4" borderId="15" applyNumberFormat="0" applyAlignment="0" applyProtection="0">
      <alignment vertical="center"/>
    </xf>
    <xf numFmtId="0" fontId="35" fillId="5" borderId="16" applyNumberFormat="0" applyAlignment="0" applyProtection="0">
      <alignment vertical="center"/>
    </xf>
    <xf numFmtId="0" fontId="36" fillId="5" borderId="15" applyNumberFormat="0" applyAlignment="0" applyProtection="0">
      <alignment vertical="center"/>
    </xf>
    <xf numFmtId="0" fontId="37" fillId="6" borderId="17" applyNumberFormat="0" applyAlignment="0" applyProtection="0">
      <alignment vertical="center"/>
    </xf>
    <xf numFmtId="0" fontId="38" fillId="0" borderId="18" applyNumberFormat="0" applyFill="0" applyAlignment="0" applyProtection="0">
      <alignment vertical="center"/>
    </xf>
    <xf numFmtId="0" fontId="39" fillId="0" borderId="19"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xf numFmtId="0" fontId="1" fillId="0" borderId="0"/>
    <xf numFmtId="0" fontId="0" fillId="0" borderId="0"/>
    <xf numFmtId="0" fontId="1" fillId="0" borderId="0"/>
  </cellStyleXfs>
  <cellXfs count="158">
    <xf numFmtId="0" fontId="0" fillId="0" borderId="0" xfId="50"/>
    <xf numFmtId="0" fontId="1" fillId="0" borderId="0" xfId="50" applyFont="1" applyFill="1"/>
    <xf numFmtId="0" fontId="2" fillId="0" borderId="0" xfId="50" applyFont="1" applyFill="1" applyAlignment="1">
      <alignment vertical="center"/>
    </xf>
    <xf numFmtId="0" fontId="2" fillId="0" borderId="0" xfId="50" applyFont="1" applyFill="1" applyAlignment="1">
      <alignment horizontal="center"/>
    </xf>
    <xf numFmtId="0" fontId="3" fillId="0" borderId="0" xfId="50" applyFont="1" applyFill="1" applyAlignment="1">
      <alignment horizontal="center"/>
    </xf>
    <xf numFmtId="0" fontId="2" fillId="0" borderId="0" xfId="50" applyFont="1" applyFill="1" applyAlignment="1">
      <alignment horizontal="center" vertical="center"/>
    </xf>
    <xf numFmtId="0" fontId="3" fillId="0" borderId="0" xfId="50" applyFont="1" applyFill="1"/>
    <xf numFmtId="0" fontId="3" fillId="0" borderId="0" xfId="50" applyFont="1" applyFill="1" applyAlignment="1">
      <alignment horizontal="left" vertical="center"/>
    </xf>
    <xf numFmtId="0" fontId="4" fillId="0" borderId="0" xfId="50" applyFont="1" applyFill="1"/>
    <xf numFmtId="0" fontId="1" fillId="0" borderId="0" xfId="50" applyFont="1" applyFill="1" applyAlignment="1">
      <alignment horizontal="left"/>
    </xf>
    <xf numFmtId="0" fontId="5" fillId="0" borderId="0" xfId="50" applyFont="1" applyFill="1" applyAlignment="1">
      <alignment horizontal="left"/>
    </xf>
    <xf numFmtId="176" fontId="1" fillId="0" borderId="0" xfId="50" applyNumberFormat="1" applyFont="1" applyFill="1" applyAlignment="1">
      <alignment horizontal="center"/>
    </xf>
    <xf numFmtId="0" fontId="6" fillId="0" borderId="0" xfId="50" applyFont="1" applyFill="1" applyAlignment="1">
      <alignment horizontal="center" vertical="center" wrapText="1"/>
    </xf>
    <xf numFmtId="0" fontId="6" fillId="0" borderId="0" xfId="50" applyFont="1" applyFill="1" applyAlignment="1">
      <alignment horizontal="left" vertical="center" wrapText="1"/>
    </xf>
    <xf numFmtId="0" fontId="7" fillId="0" borderId="0" xfId="50" applyFont="1" applyFill="1" applyAlignment="1">
      <alignment horizontal="left" vertical="center" wrapText="1"/>
    </xf>
    <xf numFmtId="176" fontId="6" fillId="0" borderId="0" xfId="50" applyNumberFormat="1" applyFont="1" applyFill="1" applyAlignment="1">
      <alignment horizontal="center" vertical="center" wrapText="1"/>
    </xf>
    <xf numFmtId="0" fontId="2" fillId="0" borderId="0" xfId="50" applyFont="1" applyFill="1" applyAlignment="1">
      <alignment horizontal="left" vertical="center" wrapText="1"/>
    </xf>
    <xf numFmtId="176" fontId="2" fillId="0" borderId="0" xfId="50" applyNumberFormat="1" applyFont="1" applyFill="1" applyAlignment="1">
      <alignment horizontal="center" vertical="center" wrapText="1"/>
    </xf>
    <xf numFmtId="0" fontId="2" fillId="0" borderId="1" xfId="50" applyFont="1" applyFill="1" applyBorder="1" applyAlignment="1">
      <alignment horizontal="center" vertical="center" wrapText="1"/>
    </xf>
    <xf numFmtId="0" fontId="2" fillId="0" borderId="2" xfId="50" applyFont="1" applyFill="1" applyBorder="1" applyAlignment="1">
      <alignment horizontal="center" vertical="center" wrapText="1"/>
    </xf>
    <xf numFmtId="0" fontId="7" fillId="0" borderId="2" xfId="50" applyFont="1" applyFill="1" applyBorder="1" applyAlignment="1">
      <alignment horizontal="center" vertical="center" wrapText="1"/>
    </xf>
    <xf numFmtId="0" fontId="2" fillId="0" borderId="2" xfId="50" applyFont="1" applyFill="1" applyBorder="1" applyAlignment="1">
      <alignment horizontal="left" vertical="center" wrapText="1"/>
    </xf>
    <xf numFmtId="176" fontId="2" fillId="0" borderId="2" xfId="50" applyNumberFormat="1" applyFont="1" applyFill="1" applyBorder="1" applyAlignment="1" applyProtection="1">
      <alignment horizontal="center" vertical="center" wrapText="1"/>
      <protection locked="0"/>
    </xf>
    <xf numFmtId="177" fontId="2" fillId="0" borderId="2" xfId="50" applyNumberFormat="1" applyFont="1" applyFill="1" applyBorder="1" applyAlignment="1" applyProtection="1">
      <alignment horizontal="center" vertical="center" wrapText="1"/>
      <protection locked="0"/>
    </xf>
    <xf numFmtId="0" fontId="2" fillId="0" borderId="3" xfId="50" applyFont="1" applyFill="1" applyBorder="1" applyAlignment="1">
      <alignment horizontal="center" vertical="center" wrapText="1"/>
    </xf>
    <xf numFmtId="0" fontId="3" fillId="0" borderId="4" xfId="0" applyNumberFormat="1" applyFont="1" applyFill="1" applyBorder="1" applyAlignment="1" applyProtection="1">
      <alignment horizontal="left" vertical="center" wrapText="1"/>
    </xf>
    <xf numFmtId="0" fontId="5" fillId="0" borderId="4" xfId="0" applyNumberFormat="1" applyFont="1" applyFill="1" applyBorder="1" applyAlignment="1" applyProtection="1">
      <alignment horizontal="left" vertical="center" wrapText="1"/>
    </xf>
    <xf numFmtId="0" fontId="3" fillId="0" borderId="2" xfId="50" applyFont="1" applyFill="1" applyBorder="1" applyAlignment="1">
      <alignment horizontal="left" vertical="center" wrapText="1"/>
    </xf>
    <xf numFmtId="0" fontId="3" fillId="0" borderId="2"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wrapText="1"/>
    </xf>
    <xf numFmtId="176" fontId="3" fillId="0" borderId="2" xfId="50" applyNumberFormat="1" applyFont="1" applyFill="1" applyBorder="1" applyAlignment="1">
      <alignment horizontal="center" vertical="center" wrapText="1"/>
    </xf>
    <xf numFmtId="176" fontId="2" fillId="0" borderId="2" xfId="50" applyNumberFormat="1" applyFont="1" applyFill="1" applyBorder="1" applyAlignment="1">
      <alignment horizontal="center" vertical="center" wrapText="1"/>
    </xf>
    <xf numFmtId="0" fontId="8" fillId="0" borderId="4" xfId="0" applyNumberFormat="1" applyFont="1" applyFill="1" applyBorder="1" applyAlignment="1" applyProtection="1">
      <alignment horizontal="left" vertical="center" wrapText="1"/>
    </xf>
    <xf numFmtId="0" fontId="3" fillId="0" borderId="2" xfId="50" applyFont="1" applyFill="1" applyBorder="1" applyAlignment="1">
      <alignment horizontal="center" vertical="center" wrapText="1"/>
    </xf>
    <xf numFmtId="0" fontId="3" fillId="0" borderId="2" xfId="50" applyFont="1" applyFill="1" applyBorder="1" applyAlignment="1">
      <alignment vertical="center" wrapText="1"/>
    </xf>
    <xf numFmtId="0" fontId="2"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176" fontId="2" fillId="0" borderId="2" xfId="0" applyNumberFormat="1" applyFont="1" applyFill="1" applyBorder="1" applyAlignment="1">
      <alignment horizontal="center" vertical="center"/>
    </xf>
    <xf numFmtId="176" fontId="2" fillId="0" borderId="2" xfId="50" applyNumberFormat="1" applyFont="1" applyFill="1" applyBorder="1" applyAlignment="1">
      <alignment horizontal="center" vertical="center"/>
    </xf>
    <xf numFmtId="0" fontId="2" fillId="0" borderId="2" xfId="50" applyFont="1" applyFill="1" applyBorder="1" applyAlignment="1">
      <alignment horizontal="center" vertical="center"/>
    </xf>
    <xf numFmtId="0" fontId="2" fillId="0" borderId="5" xfId="0" applyFont="1" applyFill="1" applyBorder="1" applyAlignment="1">
      <alignment horizontal="center" vertical="center"/>
    </xf>
    <xf numFmtId="0" fontId="2" fillId="0" borderId="2" xfId="0" applyFont="1" applyFill="1" applyBorder="1" applyAlignment="1">
      <alignment vertical="center"/>
    </xf>
    <xf numFmtId="176" fontId="2" fillId="0" borderId="2" xfId="0" applyNumberFormat="1" applyFont="1" applyFill="1" applyBorder="1" applyAlignment="1">
      <alignment vertical="center"/>
    </xf>
    <xf numFmtId="176" fontId="2" fillId="0" borderId="2" xfId="50" applyNumberFormat="1" applyFont="1" applyFill="1" applyBorder="1" applyAlignment="1">
      <alignment vertical="center"/>
    </xf>
    <xf numFmtId="0" fontId="2" fillId="0" borderId="2" xfId="50" applyFont="1" applyFill="1" applyBorder="1" applyAlignment="1">
      <alignment vertical="center"/>
    </xf>
    <xf numFmtId="0" fontId="2" fillId="0" borderId="4" xfId="50" applyFont="1" applyFill="1" applyBorder="1" applyAlignment="1">
      <alignment horizontal="center" vertical="center" wrapText="1"/>
    </xf>
    <xf numFmtId="0" fontId="2" fillId="0" borderId="5"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2" fillId="0" borderId="2" xfId="50" applyFont="1" applyFill="1" applyBorder="1" applyAlignment="1">
      <alignment vertical="center" wrapText="1"/>
    </xf>
    <xf numFmtId="0" fontId="2" fillId="0" borderId="0" xfId="50" applyFont="1" applyFill="1" applyBorder="1" applyAlignment="1">
      <alignment horizontal="left" vertical="center" wrapText="1"/>
    </xf>
    <xf numFmtId="0" fontId="7" fillId="0" borderId="0" xfId="50" applyFont="1" applyFill="1" applyBorder="1" applyAlignment="1">
      <alignment horizontal="left" vertical="center" wrapText="1"/>
    </xf>
    <xf numFmtId="0" fontId="3" fillId="0" borderId="0" xfId="50" applyFont="1" applyFill="1" applyBorder="1" applyAlignment="1">
      <alignment horizontal="left" vertical="center" wrapText="1"/>
    </xf>
    <xf numFmtId="0" fontId="3" fillId="0" borderId="0" xfId="50" applyFont="1" applyFill="1" applyBorder="1" applyAlignment="1">
      <alignment horizontal="left" vertical="center"/>
    </xf>
    <xf numFmtId="0" fontId="5" fillId="0" borderId="0" xfId="50" applyFont="1" applyFill="1" applyBorder="1" applyAlignment="1">
      <alignment horizontal="left" vertical="center"/>
    </xf>
    <xf numFmtId="0" fontId="2" fillId="0" borderId="0" xfId="50" applyFont="1" applyFill="1" applyBorder="1" applyAlignment="1">
      <alignment horizontal="left" vertical="center"/>
    </xf>
    <xf numFmtId="0" fontId="7" fillId="0" borderId="0" xfId="50" applyFont="1" applyFill="1" applyBorder="1" applyAlignment="1">
      <alignment horizontal="left" vertical="center"/>
    </xf>
    <xf numFmtId="0" fontId="3" fillId="0" borderId="0" xfId="50" applyFont="1" applyFill="1" applyAlignment="1">
      <alignment horizontal="left"/>
    </xf>
    <xf numFmtId="0" fontId="2" fillId="0" borderId="0" xfId="0" applyFont="1" applyFill="1" applyAlignment="1">
      <alignment horizontal="left" vertical="center"/>
    </xf>
    <xf numFmtId="0" fontId="7" fillId="0" borderId="0" xfId="0" applyFont="1" applyFill="1" applyAlignment="1">
      <alignment horizontal="left" vertical="center"/>
    </xf>
    <xf numFmtId="0" fontId="2" fillId="0" borderId="0" xfId="50" applyFont="1" applyFill="1" applyAlignment="1">
      <alignment horizontal="left"/>
    </xf>
    <xf numFmtId="0" fontId="7" fillId="0" borderId="0" xfId="50" applyFont="1" applyFill="1" applyAlignment="1">
      <alignment horizontal="left"/>
    </xf>
    <xf numFmtId="0" fontId="9" fillId="0" borderId="0" xfId="50" applyFont="1" applyFill="1" applyAlignment="1">
      <alignment horizontal="left"/>
    </xf>
    <xf numFmtId="176" fontId="4" fillId="0" borderId="0" xfId="50" applyNumberFormat="1" applyFont="1" applyFill="1" applyAlignment="1">
      <alignment horizontal="center"/>
    </xf>
    <xf numFmtId="0" fontId="4" fillId="0" borderId="0" xfId="50" applyFont="1" applyFill="1" applyAlignment="1">
      <alignment horizontal="left"/>
    </xf>
    <xf numFmtId="0" fontId="7" fillId="0" borderId="0" xfId="50" applyFont="1" applyFill="1" applyAlignment="1">
      <alignment vertical="center"/>
    </xf>
    <xf numFmtId="0" fontId="7" fillId="0" borderId="0" xfId="50" applyFont="1" applyFill="1"/>
    <xf numFmtId="0" fontId="5" fillId="0" borderId="0" xfId="50" applyFont="1" applyFill="1"/>
    <xf numFmtId="0" fontId="5" fillId="0" borderId="0" xfId="50" applyFont="1" applyFill="1" applyAlignment="1">
      <alignment vertical="center"/>
    </xf>
    <xf numFmtId="0" fontId="10" fillId="0" borderId="0" xfId="50" applyFont="1" applyFill="1"/>
    <xf numFmtId="0" fontId="11" fillId="0" borderId="0" xfId="50" applyFont="1" applyFill="1"/>
    <xf numFmtId="0" fontId="5" fillId="0" borderId="0" xfId="50" applyFont="1" applyFill="1" applyAlignment="1">
      <alignment horizontal="center"/>
    </xf>
    <xf numFmtId="176" fontId="5" fillId="0" borderId="0" xfId="50" applyNumberFormat="1" applyFont="1" applyFill="1" applyAlignment="1">
      <alignment horizontal="center"/>
    </xf>
    <xf numFmtId="0" fontId="5" fillId="0" borderId="0" xfId="50" applyFont="1" applyFill="1" applyAlignment="1">
      <alignment horizontal="center" vertical="center"/>
    </xf>
    <xf numFmtId="0" fontId="5" fillId="0" borderId="0" xfId="50" applyFont="1" applyFill="1" applyAlignment="1">
      <alignment vertical="center" wrapText="1"/>
    </xf>
    <xf numFmtId="0" fontId="7" fillId="0" borderId="0" xfId="50" applyFont="1" applyFill="1" applyAlignment="1">
      <alignment horizontal="center" vertical="center" wrapText="1"/>
    </xf>
    <xf numFmtId="0" fontId="7" fillId="0" borderId="0" xfId="50" applyFont="1" applyFill="1" applyAlignment="1">
      <alignment horizontal="center" vertical="center"/>
    </xf>
    <xf numFmtId="0" fontId="7" fillId="0" borderId="0" xfId="50" applyFont="1" applyFill="1" applyAlignment="1">
      <alignment vertical="center" wrapText="1"/>
    </xf>
    <xf numFmtId="0" fontId="7" fillId="0" borderId="1" xfId="50" applyFont="1" applyFill="1" applyBorder="1" applyAlignment="1">
      <alignment horizontal="center" vertical="center" wrapText="1"/>
    </xf>
    <xf numFmtId="176" fontId="7" fillId="0" borderId="2" xfId="50" applyNumberFormat="1" applyFont="1" applyFill="1" applyBorder="1" applyAlignment="1">
      <alignment horizontal="center" vertical="center" wrapText="1"/>
    </xf>
    <xf numFmtId="0" fontId="7" fillId="0" borderId="3" xfId="50" applyFont="1" applyFill="1" applyBorder="1" applyAlignment="1">
      <alignment horizontal="center" vertical="center" wrapText="1"/>
    </xf>
    <xf numFmtId="176" fontId="7" fillId="0" borderId="2" xfId="50" applyNumberFormat="1" applyFont="1" applyFill="1" applyBorder="1" applyAlignment="1">
      <alignment horizontal="center" vertical="center"/>
    </xf>
    <xf numFmtId="0" fontId="5" fillId="0" borderId="2" xfId="50" applyFont="1" applyFill="1" applyBorder="1" applyAlignment="1">
      <alignment horizontal="center" vertical="center" wrapText="1"/>
    </xf>
    <xf numFmtId="0" fontId="5" fillId="0" borderId="2" xfId="50" applyFont="1" applyFill="1" applyBorder="1" applyAlignment="1">
      <alignment horizontal="left" vertical="center" wrapText="1"/>
    </xf>
    <xf numFmtId="0" fontId="5" fillId="0" borderId="2" xfId="0" applyFont="1" applyFill="1" applyBorder="1" applyAlignment="1">
      <alignment horizontal="center" vertical="center" wrapText="1"/>
    </xf>
    <xf numFmtId="0" fontId="1" fillId="0" borderId="2"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0" fontId="1" fillId="0" borderId="7" xfId="0" applyNumberFormat="1" applyFont="1" applyFill="1" applyBorder="1" applyAlignment="1" applyProtection="1">
      <alignment horizontal="center" vertical="center" wrapText="1"/>
    </xf>
    <xf numFmtId="176" fontId="5" fillId="0" borderId="2" xfId="0" applyNumberFormat="1" applyFont="1" applyFill="1" applyBorder="1" applyAlignment="1">
      <alignment horizontal="center" vertical="center" wrapText="1"/>
    </xf>
    <xf numFmtId="176" fontId="5" fillId="0" borderId="2" xfId="50" applyNumberFormat="1" applyFont="1" applyFill="1" applyBorder="1" applyAlignment="1">
      <alignment horizontal="right" vertical="center" wrapText="1"/>
    </xf>
    <xf numFmtId="176" fontId="5" fillId="0" borderId="2" xfId="5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0" xfId="50" applyFont="1" applyFill="1" applyAlignment="1">
      <alignment horizontal="center" vertical="center" wrapText="1"/>
    </xf>
    <xf numFmtId="176" fontId="5" fillId="2" borderId="2" xfId="0" applyNumberFormat="1" applyFont="1" applyFill="1" applyBorder="1" applyAlignment="1">
      <alignment horizontal="center" vertical="center" wrapText="1"/>
    </xf>
    <xf numFmtId="0" fontId="5" fillId="0" borderId="4" xfId="0" applyFont="1" applyFill="1" applyBorder="1" applyAlignment="1">
      <alignment horizontal="left" vertical="center" wrapText="1"/>
    </xf>
    <xf numFmtId="0" fontId="1" fillId="0" borderId="8" xfId="0" applyNumberFormat="1" applyFont="1" applyFill="1" applyBorder="1" applyAlignment="1" applyProtection="1">
      <alignment horizontal="left" vertical="center" wrapText="1"/>
    </xf>
    <xf numFmtId="0" fontId="1" fillId="0" borderId="2" xfId="0" applyNumberFormat="1" applyFont="1" applyFill="1" applyBorder="1" applyAlignment="1" applyProtection="1">
      <alignment horizontal="left" vertical="center" wrapText="1"/>
    </xf>
    <xf numFmtId="0" fontId="1" fillId="0" borderId="9"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horizontal="left" vertical="center" wrapText="1"/>
    </xf>
    <xf numFmtId="0" fontId="1" fillId="0" borderId="9" xfId="0" applyFont="1" applyFill="1" applyBorder="1" applyAlignment="1" applyProtection="1">
      <alignment horizontal="center" vertical="center" wrapText="1"/>
    </xf>
    <xf numFmtId="0" fontId="1" fillId="0" borderId="2" xfId="0" applyFont="1" applyFill="1" applyBorder="1" applyAlignment="1" applyProtection="1">
      <alignment horizontal="center" vertical="center" wrapText="1"/>
    </xf>
    <xf numFmtId="0" fontId="10" fillId="0" borderId="0" xfId="50" applyFont="1" applyFill="1" applyAlignment="1">
      <alignment vertical="center" wrapText="1"/>
    </xf>
    <xf numFmtId="0" fontId="12" fillId="0" borderId="0" xfId="50" applyFont="1" applyFill="1" applyAlignment="1">
      <alignment vertical="center" wrapText="1"/>
    </xf>
    <xf numFmtId="0" fontId="7" fillId="0" borderId="4" xfId="50" applyFont="1" applyFill="1" applyBorder="1" applyAlignment="1">
      <alignment horizontal="center" vertical="center" wrapText="1"/>
    </xf>
    <xf numFmtId="0" fontId="7" fillId="0" borderId="6" xfId="50" applyFont="1" applyFill="1" applyBorder="1" applyAlignment="1">
      <alignment horizontal="center" vertical="center" wrapText="1"/>
    </xf>
    <xf numFmtId="0" fontId="5" fillId="0" borderId="6" xfId="50" applyFont="1" applyFill="1" applyBorder="1" applyAlignment="1">
      <alignment horizontal="center" vertical="center" wrapText="1"/>
    </xf>
    <xf numFmtId="0" fontId="7" fillId="0" borderId="2" xfId="0" applyFont="1" applyFill="1" applyBorder="1" applyAlignment="1">
      <alignment horizontal="center" vertical="center"/>
    </xf>
    <xf numFmtId="0" fontId="5" fillId="0" borderId="2" xfId="50" applyFont="1" applyFill="1" applyBorder="1" applyAlignment="1">
      <alignment horizontal="right" vertical="center" wrapText="1"/>
    </xf>
    <xf numFmtId="0" fontId="7" fillId="0" borderId="4" xfId="0" applyFont="1" applyFill="1" applyBorder="1" applyAlignment="1">
      <alignment horizontal="center" vertical="center"/>
    </xf>
    <xf numFmtId="0" fontId="7" fillId="0" borderId="6" xfId="0" applyFont="1" applyFill="1" applyBorder="1" applyAlignment="1">
      <alignment horizontal="center" vertical="center"/>
    </xf>
    <xf numFmtId="176" fontId="7" fillId="0" borderId="2" xfId="0" applyNumberFormat="1" applyFont="1" applyFill="1" applyBorder="1" applyAlignment="1">
      <alignment horizontal="center" vertical="center"/>
    </xf>
    <xf numFmtId="176" fontId="7" fillId="0" borderId="2" xfId="50" applyNumberFormat="1" applyFont="1" applyFill="1" applyBorder="1" applyAlignment="1">
      <alignment horizontal="center"/>
    </xf>
    <xf numFmtId="0" fontId="7" fillId="0" borderId="4" xfId="50" applyFont="1" applyFill="1" applyBorder="1" applyAlignment="1">
      <alignment horizontal="center" vertical="center"/>
    </xf>
    <xf numFmtId="0" fontId="7" fillId="0" borderId="6" xfId="50" applyFont="1" applyFill="1" applyBorder="1" applyAlignment="1">
      <alignment horizontal="center" vertical="center"/>
    </xf>
    <xf numFmtId="0" fontId="5" fillId="0" borderId="6" xfId="50" applyFont="1" applyFill="1" applyBorder="1" applyAlignment="1">
      <alignment horizontal="center" vertical="center"/>
    </xf>
    <xf numFmtId="0" fontId="5" fillId="0" borderId="2" xfId="50" applyFont="1" applyFill="1" applyBorder="1" applyAlignment="1">
      <alignment horizontal="left" vertical="center"/>
    </xf>
    <xf numFmtId="176" fontId="5" fillId="0" borderId="2" xfId="50" applyNumberFormat="1" applyFont="1" applyFill="1" applyBorder="1" applyAlignment="1">
      <alignment horizontal="left" vertical="center"/>
    </xf>
    <xf numFmtId="0" fontId="5" fillId="0" borderId="2" xfId="50" applyFont="1" applyFill="1" applyBorder="1" applyAlignment="1">
      <alignment horizontal="center" vertical="center"/>
    </xf>
    <xf numFmtId="0" fontId="4" fillId="0" borderId="0" xfId="50" applyFont="1" applyFill="1" applyAlignment="1">
      <alignment vertical="center" wrapText="1"/>
    </xf>
    <xf numFmtId="0" fontId="13" fillId="0" borderId="0" xfId="50" applyFont="1" applyFill="1" applyAlignment="1">
      <alignment horizontal="center" vertical="center" wrapText="1"/>
    </xf>
    <xf numFmtId="0" fontId="14" fillId="0" borderId="0" xfId="50" applyFont="1" applyAlignment="1">
      <alignment horizontal="center" vertical="center" wrapText="1"/>
    </xf>
    <xf numFmtId="0" fontId="15" fillId="0" borderId="0" xfId="50" applyFont="1" applyAlignment="1">
      <alignment horizontal="center" vertical="center" wrapText="1"/>
    </xf>
    <xf numFmtId="0" fontId="14" fillId="0" borderId="0" xfId="50" applyFont="1" applyAlignment="1">
      <alignment horizontal="left" vertical="center" wrapText="1"/>
    </xf>
    <xf numFmtId="0" fontId="14" fillId="0" borderId="2" xfId="50" applyFont="1" applyBorder="1" applyAlignment="1">
      <alignment horizontal="center" vertical="center" wrapText="1"/>
    </xf>
    <xf numFmtId="0" fontId="14" fillId="0" borderId="2" xfId="50" applyFont="1" applyBorder="1" applyAlignment="1">
      <alignment horizontal="left" vertical="center" wrapText="1"/>
    </xf>
    <xf numFmtId="177" fontId="14" fillId="0" borderId="2" xfId="50" applyNumberFormat="1" applyFont="1" applyBorder="1" applyAlignment="1">
      <alignment horizontal="right" vertical="center" wrapText="1"/>
    </xf>
    <xf numFmtId="0" fontId="1" fillId="0" borderId="0" xfId="0" applyFont="1" applyFill="1" applyBorder="1" applyAlignment="1"/>
    <xf numFmtId="0" fontId="1" fillId="2" borderId="0" xfId="0" applyFont="1" applyFill="1" applyBorder="1" applyAlignment="1"/>
    <xf numFmtId="0" fontId="16" fillId="0" borderId="0" xfId="0" applyFont="1" applyFill="1" applyBorder="1" applyAlignment="1">
      <alignment horizontal="center" vertical="center"/>
    </xf>
    <xf numFmtId="0" fontId="17" fillId="0" borderId="0" xfId="0" applyFont="1" applyFill="1" applyBorder="1" applyAlignment="1">
      <alignment horizontal="center" vertical="center"/>
    </xf>
    <xf numFmtId="0" fontId="18"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1" fillId="0" borderId="0" xfId="0" applyFont="1" applyFill="1" applyBorder="1" applyAlignment="1">
      <alignment horizontal="left" vertical="center"/>
    </xf>
    <xf numFmtId="0" fontId="19" fillId="0" borderId="0" xfId="0" applyFont="1" applyFill="1" applyBorder="1" applyAlignment="1">
      <alignment horizontal="left" vertical="center" wrapText="1"/>
    </xf>
    <xf numFmtId="0" fontId="1" fillId="0" borderId="0" xfId="0" applyFont="1" applyFill="1" applyAlignment="1">
      <alignment horizontal="left" vertical="center" wrapText="1"/>
    </xf>
    <xf numFmtId="0" fontId="1" fillId="0" borderId="0" xfId="0" applyFont="1" applyFill="1" applyAlignment="1">
      <alignment vertical="center" wrapText="1"/>
    </xf>
    <xf numFmtId="0" fontId="20" fillId="0" borderId="0" xfId="0" applyFont="1" applyFill="1" applyBorder="1" applyAlignment="1"/>
    <xf numFmtId="0" fontId="18" fillId="0" borderId="0" xfId="0" applyFont="1" applyFill="1" applyBorder="1" applyAlignment="1">
      <alignment vertical="center"/>
    </xf>
    <xf numFmtId="0" fontId="1" fillId="0" borderId="0" xfId="51" applyAlignment="1">
      <alignment vertical="center"/>
    </xf>
    <xf numFmtId="0" fontId="1" fillId="0" borderId="0" xfId="51" applyFont="1" applyAlignment="1">
      <alignment horizontal="center" vertical="center"/>
    </xf>
    <xf numFmtId="0" fontId="21" fillId="0" borderId="0" xfId="51" applyFont="1" applyAlignment="1">
      <alignment horizontal="center" vertical="center"/>
    </xf>
    <xf numFmtId="0" fontId="1" fillId="0" borderId="0" xfId="51" applyFont="1" applyAlignment="1">
      <alignment vertical="center"/>
    </xf>
    <xf numFmtId="0" fontId="22" fillId="0" borderId="0" xfId="51" applyFont="1" applyFill="1" applyBorder="1" applyAlignment="1">
      <alignment horizontal="center" vertical="center" wrapText="1"/>
    </xf>
    <xf numFmtId="0" fontId="23" fillId="0" borderId="0" xfId="51" applyFont="1" applyFill="1" applyBorder="1" applyAlignment="1">
      <alignment horizontal="center" vertical="center"/>
    </xf>
    <xf numFmtId="0" fontId="23" fillId="0" borderId="0" xfId="51" applyFont="1" applyAlignment="1">
      <alignment vertical="center" wrapText="1"/>
    </xf>
    <xf numFmtId="0" fontId="24" fillId="0" borderId="0" xfId="51" applyFont="1" applyAlignment="1">
      <alignment horizontal="center" vertical="center"/>
    </xf>
    <xf numFmtId="0" fontId="24" fillId="0" borderId="0" xfId="51" applyFont="1" applyBorder="1" applyAlignment="1">
      <alignment horizontal="center" vertical="center"/>
    </xf>
    <xf numFmtId="0" fontId="1" fillId="0" borderId="0" xfId="51" applyFont="1" applyBorder="1" applyAlignment="1">
      <alignment vertical="center"/>
    </xf>
    <xf numFmtId="0" fontId="18" fillId="0" borderId="0" xfId="51" applyFont="1" applyAlignment="1">
      <alignment horizontal="right"/>
    </xf>
    <xf numFmtId="177" fontId="1" fillId="0" borderId="11" xfId="51" applyNumberFormat="1" applyFont="1" applyBorder="1" applyAlignment="1">
      <alignment horizontal="center"/>
    </xf>
    <xf numFmtId="0" fontId="18" fillId="0" borderId="0" xfId="51" applyFont="1" applyAlignment="1">
      <alignment horizontal="left"/>
    </xf>
    <xf numFmtId="0" fontId="1" fillId="0" borderId="5" xfId="51" applyFont="1" applyBorder="1" applyAlignment="1">
      <alignment horizontal="center"/>
    </xf>
    <xf numFmtId="0" fontId="1" fillId="0" borderId="0" xfId="51" applyFont="1" applyBorder="1" applyAlignment="1"/>
    <xf numFmtId="0" fontId="1" fillId="0" borderId="11" xfId="51" applyFont="1" applyBorder="1" applyAlignment="1">
      <alignment horizontal="center"/>
    </xf>
    <xf numFmtId="0" fontId="1" fillId="0" borderId="11" xfId="51" applyFont="1" applyBorder="1" applyAlignment="1">
      <alignment horizontal="left"/>
    </xf>
    <xf numFmtId="14" fontId="18" fillId="0" borderId="0" xfId="51" applyNumberFormat="1" applyFont="1" applyAlignment="1">
      <alignment horizontal="right"/>
    </xf>
    <xf numFmtId="14" fontId="1" fillId="0" borderId="11" xfId="51" applyNumberFormat="1" applyFont="1" applyBorder="1" applyAlignment="1">
      <alignment horizontal="left"/>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万科城A标门窗清单 2 2" xfId="49"/>
    <cellStyle name="Normal" xfId="50"/>
    <cellStyle name="常规_桂江景裕豪园智能化招标清单(2012.12.10，含编说) " xfId="51"/>
  </cellStyles>
  <tableStyles count="0" defaultTableStyle="TableStyleMedium2"/>
  <colors>
    <mruColors>
      <color rgb="00FFC000"/>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tabSelected="1" view="pageBreakPreview" zoomScaleNormal="100" workbookViewId="0">
      <selection activeCell="I10" sqref="I10"/>
    </sheetView>
  </sheetViews>
  <sheetFormatPr defaultColWidth="10.2857142857143" defaultRowHeight="24.95" customHeight="1" outlineLevelCol="3"/>
  <cols>
    <col min="1" max="1" width="18.4285714285714" style="140" customWidth="1"/>
    <col min="2" max="2" width="49.7142857142857" style="139" customWidth="1"/>
    <col min="3" max="3" width="12.7142857142857" style="139" customWidth="1"/>
    <col min="4" max="4" width="13.7142857142857" style="139" customWidth="1"/>
    <col min="5" max="16384" width="10.2857142857143" style="139"/>
  </cols>
  <sheetData>
    <row r="1" s="139" customFormat="1" customHeight="1" spans="1:4">
      <c r="A1" s="141"/>
      <c r="B1" s="142"/>
      <c r="C1" s="142"/>
      <c r="D1" s="142"/>
    </row>
    <row r="2" s="139" customFormat="1" customHeight="1" spans="1:4">
      <c r="A2" s="143" t="s">
        <v>0</v>
      </c>
      <c r="B2" s="143"/>
      <c r="C2" s="143"/>
      <c r="D2" s="143"/>
    </row>
    <row r="3" s="139" customFormat="1" ht="43" customHeight="1" spans="1:4">
      <c r="A3" s="143"/>
      <c r="B3" s="143"/>
      <c r="C3" s="143"/>
      <c r="D3" s="143"/>
    </row>
    <row r="4" s="139" customFormat="1" ht="81" customHeight="1" spans="1:4">
      <c r="A4" s="143"/>
      <c r="B4" s="143"/>
      <c r="C4" s="143"/>
      <c r="D4" s="143"/>
    </row>
    <row r="5" s="139" customFormat="1" ht="29.1" customHeight="1" spans="1:4">
      <c r="A5" s="144"/>
      <c r="B5" s="144"/>
      <c r="C5" s="144"/>
      <c r="D5" s="144"/>
    </row>
    <row r="6" s="139" customFormat="1" customHeight="1" spans="1:4">
      <c r="A6" s="145"/>
      <c r="B6" s="145"/>
      <c r="C6" s="145"/>
      <c r="D6" s="145"/>
    </row>
    <row r="7" s="139" customFormat="1" customHeight="1" spans="1:4">
      <c r="A7" s="140"/>
      <c r="B7" s="142"/>
      <c r="C7" s="142"/>
      <c r="D7" s="142"/>
    </row>
    <row r="8" s="139" customFormat="1" customHeight="1" spans="1:4">
      <c r="A8" s="140"/>
      <c r="B8" s="142"/>
      <c r="C8" s="142"/>
      <c r="D8" s="142"/>
    </row>
    <row r="9" s="139" customFormat="1" customHeight="1" spans="1:4">
      <c r="A9" s="146"/>
      <c r="B9" s="142"/>
      <c r="C9" s="142"/>
      <c r="D9" s="142"/>
    </row>
    <row r="10" s="139" customFormat="1" customHeight="1" spans="1:4">
      <c r="A10" s="146"/>
      <c r="B10" s="142"/>
      <c r="C10" s="142"/>
      <c r="D10" s="142"/>
    </row>
    <row r="11" s="139" customFormat="1" customHeight="1" spans="1:4">
      <c r="A11" s="146"/>
      <c r="B11" s="142"/>
      <c r="C11" s="142"/>
      <c r="D11" s="142"/>
    </row>
    <row r="12" s="139" customFormat="1" ht="39.95" customHeight="1" spans="1:4">
      <c r="A12" s="147"/>
      <c r="B12" s="148"/>
      <c r="C12" s="142"/>
      <c r="D12" s="142"/>
    </row>
    <row r="13" s="139" customFormat="1" ht="32.25" customHeight="1" spans="1:4">
      <c r="A13" s="149" t="s">
        <v>1</v>
      </c>
      <c r="B13" s="150"/>
      <c r="C13" s="151" t="s">
        <v>2</v>
      </c>
      <c r="D13" s="142"/>
    </row>
    <row r="14" s="139" customFormat="1" ht="32.25" customHeight="1" spans="1:4">
      <c r="A14" s="149" t="s">
        <v>3</v>
      </c>
      <c r="B14" s="152"/>
      <c r="C14" s="152"/>
      <c r="D14" s="142"/>
    </row>
    <row r="15" s="139" customFormat="1" ht="32.25" customHeight="1" spans="1:4">
      <c r="A15" s="149"/>
      <c r="B15" s="153"/>
      <c r="C15" s="142"/>
      <c r="D15" s="142"/>
    </row>
    <row r="16" s="139" customFormat="1" ht="33" customHeight="1" spans="1:4">
      <c r="A16" s="149" t="s">
        <v>4</v>
      </c>
      <c r="B16" s="154" t="s">
        <v>5</v>
      </c>
      <c r="C16" s="154"/>
      <c r="D16" s="142"/>
    </row>
    <row r="17" s="139" customFormat="1" ht="33" customHeight="1" spans="1:4">
      <c r="A17" s="149" t="s">
        <v>6</v>
      </c>
      <c r="B17" s="155"/>
      <c r="C17" s="155"/>
      <c r="D17" s="142"/>
    </row>
    <row r="18" s="139" customFormat="1" ht="33" customHeight="1" spans="1:4">
      <c r="A18" s="156" t="s">
        <v>7</v>
      </c>
      <c r="B18" s="157"/>
      <c r="C18" s="155"/>
      <c r="D18" s="142"/>
    </row>
  </sheetData>
  <mergeCells count="6">
    <mergeCell ref="A5:D5"/>
    <mergeCell ref="B14:C14"/>
    <mergeCell ref="B16:C16"/>
    <mergeCell ref="B17:C17"/>
    <mergeCell ref="B18:C18"/>
    <mergeCell ref="A2:D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view="pageBreakPreview" zoomScaleNormal="100" workbookViewId="0">
      <selection activeCell="A7" sqref="A7:I7"/>
    </sheetView>
  </sheetViews>
  <sheetFormatPr defaultColWidth="10.3333333333333" defaultRowHeight="14.25"/>
  <cols>
    <col min="1" max="1" width="10.3333333333333" style="127"/>
    <col min="2" max="2" width="7.5047619047619" style="127" customWidth="1"/>
    <col min="3" max="3" width="6.33333333333333" style="127" customWidth="1"/>
    <col min="4" max="4" width="6" style="127" customWidth="1"/>
    <col min="5" max="5" width="6.83809523809524" style="127" customWidth="1"/>
    <col min="6" max="6" width="6.66666666666667" style="127" customWidth="1"/>
    <col min="7" max="7" width="10.3333333333333" style="127"/>
    <col min="8" max="8" width="7" style="127" customWidth="1"/>
    <col min="9" max="9" width="37" style="127" customWidth="1"/>
    <col min="10" max="10" width="10.3333333333333" style="127"/>
    <col min="11" max="11" width="37" style="127" customWidth="1"/>
    <col min="12" max="16384" width="10.3333333333333" style="127"/>
  </cols>
  <sheetData>
    <row r="1" s="127" customFormat="1" ht="32.25" spans="1:11">
      <c r="A1" s="129" t="s">
        <v>8</v>
      </c>
      <c r="B1" s="130"/>
      <c r="C1" s="130"/>
      <c r="D1" s="130"/>
      <c r="E1" s="130"/>
      <c r="F1" s="130"/>
      <c r="G1" s="130"/>
      <c r="H1" s="130"/>
      <c r="I1" s="130"/>
    </row>
    <row r="2" s="127" customFormat="1" ht="30" customHeight="1" spans="1:11">
      <c r="A2" s="131"/>
      <c r="B2" s="131"/>
      <c r="C2" s="131"/>
      <c r="D2" s="131"/>
      <c r="E2" s="131"/>
      <c r="F2" s="131"/>
      <c r="G2" s="131"/>
      <c r="H2" s="131"/>
      <c r="I2" s="131"/>
    </row>
    <row r="3" s="127" customFormat="1" ht="45" customHeight="1" spans="1:11">
      <c r="A3" s="132" t="s">
        <v>9</v>
      </c>
      <c r="B3" s="132"/>
      <c r="C3" s="132"/>
      <c r="D3" s="132"/>
      <c r="E3" s="132"/>
      <c r="F3" s="132"/>
      <c r="G3" s="132"/>
      <c r="H3" s="132"/>
      <c r="I3" s="132"/>
    </row>
    <row r="4" s="127" customFormat="1" ht="18" customHeight="1" spans="1:11">
      <c r="A4" s="133"/>
      <c r="B4" s="133"/>
      <c r="C4" s="133"/>
      <c r="D4" s="133"/>
      <c r="E4" s="133"/>
      <c r="F4" s="133"/>
      <c r="G4" s="133"/>
      <c r="H4" s="133"/>
      <c r="I4" s="133"/>
    </row>
    <row r="5" s="127" customFormat="1" ht="30" customHeight="1" spans="1:11">
      <c r="A5" s="133" t="s">
        <v>10</v>
      </c>
      <c r="B5" s="133"/>
      <c r="C5" s="133"/>
      <c r="D5" s="133"/>
      <c r="E5" s="133"/>
      <c r="F5" s="133"/>
      <c r="G5" s="133"/>
      <c r="H5" s="133"/>
      <c r="I5" s="133"/>
    </row>
    <row r="6" s="127" customFormat="1" ht="65" customHeight="1" spans="1:11">
      <c r="A6" s="132" t="s">
        <v>11</v>
      </c>
      <c r="B6" s="132"/>
      <c r="C6" s="132"/>
      <c r="D6" s="132"/>
      <c r="E6" s="132"/>
      <c r="F6" s="132"/>
      <c r="G6" s="132"/>
      <c r="H6" s="132"/>
      <c r="I6" s="132"/>
    </row>
    <row r="7" s="127" customFormat="1" ht="31" customHeight="1" spans="1:11">
      <c r="A7" s="134" t="s">
        <v>12</v>
      </c>
      <c r="B7" s="134"/>
      <c r="C7" s="134"/>
      <c r="D7" s="134"/>
      <c r="E7" s="134"/>
      <c r="F7" s="134"/>
      <c r="G7" s="134"/>
      <c r="H7" s="134"/>
      <c r="I7" s="134"/>
    </row>
    <row r="8" s="127" customFormat="1" ht="33" customHeight="1" spans="1:11">
      <c r="A8" s="135" t="s">
        <v>13</v>
      </c>
      <c r="B8" s="135"/>
      <c r="C8" s="135"/>
      <c r="D8" s="135"/>
      <c r="E8" s="135"/>
      <c r="F8" s="135"/>
      <c r="G8" s="135"/>
      <c r="H8" s="135"/>
      <c r="I8" s="135"/>
    </row>
    <row r="9" s="127" customFormat="1" ht="50" customHeight="1" spans="1:11">
      <c r="A9" s="135" t="s">
        <v>14</v>
      </c>
      <c r="B9" s="135"/>
      <c r="C9" s="135"/>
      <c r="D9" s="135"/>
      <c r="E9" s="135"/>
      <c r="F9" s="135"/>
      <c r="G9" s="135"/>
      <c r="H9" s="135"/>
      <c r="I9" s="135"/>
    </row>
    <row r="10" s="127" customFormat="1" ht="24" customHeight="1" spans="1:11">
      <c r="A10" s="133"/>
      <c r="B10" s="133"/>
      <c r="C10" s="133"/>
      <c r="D10" s="133"/>
      <c r="E10" s="133"/>
      <c r="F10" s="133"/>
      <c r="G10" s="133"/>
      <c r="H10" s="133"/>
      <c r="I10" s="133"/>
    </row>
    <row r="11" s="127" customFormat="1" ht="30" customHeight="1" spans="1:11">
      <c r="A11" s="135" t="s">
        <v>15</v>
      </c>
      <c r="B11" s="135"/>
      <c r="C11" s="135"/>
      <c r="D11" s="135"/>
      <c r="E11" s="135"/>
      <c r="F11" s="135"/>
      <c r="G11" s="135"/>
      <c r="H11" s="135"/>
      <c r="I11" s="135"/>
    </row>
    <row r="12" s="128" customFormat="1" ht="49" customHeight="1" spans="1:11">
      <c r="A12" s="136" t="s">
        <v>16</v>
      </c>
      <c r="B12" s="136"/>
      <c r="C12" s="136"/>
      <c r="D12" s="136"/>
      <c r="E12" s="136"/>
      <c r="F12" s="136"/>
      <c r="G12" s="136"/>
      <c r="H12" s="136"/>
      <c r="I12" s="136"/>
      <c r="K12" s="137"/>
    </row>
    <row r="13" s="128" customFormat="1" ht="49" customHeight="1" spans="1:11">
      <c r="A13" s="136" t="s">
        <v>17</v>
      </c>
      <c r="B13" s="136"/>
      <c r="C13" s="136"/>
      <c r="D13" s="136"/>
      <c r="E13" s="136"/>
      <c r="F13" s="136"/>
      <c r="G13" s="136"/>
      <c r="H13" s="136"/>
      <c r="I13" s="136"/>
      <c r="K13" s="137"/>
    </row>
    <row r="14" s="128" customFormat="1" ht="49" customHeight="1" spans="1:11">
      <c r="A14" s="136" t="s">
        <v>18</v>
      </c>
      <c r="B14" s="136"/>
      <c r="C14" s="136"/>
      <c r="D14" s="136"/>
      <c r="E14" s="136"/>
      <c r="F14" s="136"/>
      <c r="G14" s="136"/>
      <c r="H14" s="136"/>
      <c r="I14" s="136"/>
      <c r="K14" s="137"/>
    </row>
    <row r="15" s="127" customFormat="1" ht="36" customHeight="1" spans="1:11">
      <c r="A15" s="136" t="s">
        <v>19</v>
      </c>
      <c r="B15" s="136"/>
      <c r="C15" s="136"/>
      <c r="D15" s="136"/>
      <c r="E15" s="136"/>
      <c r="F15" s="136"/>
      <c r="G15" s="136"/>
      <c r="H15" s="136"/>
      <c r="I15" s="136"/>
    </row>
    <row r="16" s="127" customFormat="1" ht="18.75" spans="1:11">
      <c r="A16" s="138"/>
      <c r="B16" s="138"/>
      <c r="C16" s="138"/>
      <c r="D16" s="138"/>
      <c r="E16" s="138"/>
      <c r="F16" s="138"/>
      <c r="G16" s="138"/>
      <c r="H16" s="138"/>
      <c r="I16" s="138"/>
    </row>
    <row r="17" s="127" customFormat="1" ht="18.75" spans="1:9">
      <c r="A17" s="138"/>
      <c r="B17" s="138"/>
      <c r="C17" s="138"/>
      <c r="D17" s="138"/>
      <c r="E17" s="138"/>
      <c r="F17" s="138"/>
      <c r="G17" s="138"/>
      <c r="H17" s="138"/>
      <c r="I17" s="138"/>
    </row>
  </sheetData>
  <mergeCells count="14">
    <mergeCell ref="A1:I1"/>
    <mergeCell ref="A2:I2"/>
    <mergeCell ref="A3:I3"/>
    <mergeCell ref="A5:I5"/>
    <mergeCell ref="A6:I6"/>
    <mergeCell ref="A7:I7"/>
    <mergeCell ref="A8:I8"/>
    <mergeCell ref="A9:I9"/>
    <mergeCell ref="A10:I10"/>
    <mergeCell ref="A11:I11"/>
    <mergeCell ref="A12:I12"/>
    <mergeCell ref="A13:I13"/>
    <mergeCell ref="A14:I14"/>
    <mergeCell ref="A15:I15"/>
  </mergeCells>
  <printOptions horizontalCentered="1"/>
  <pageMargins left="0.393055555555556" right="0.393055555555556" top="0.786805555555556" bottom="0.786805555555556" header="0.5" footer="0.5"/>
  <pageSetup paperSize="9" orientation="portrait"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view="pageBreakPreview" zoomScaleNormal="100" workbookViewId="0">
      <selection activeCell="J6" sqref="J6"/>
    </sheetView>
  </sheetViews>
  <sheetFormatPr defaultColWidth="9.14285714285714" defaultRowHeight="29" customHeight="1" outlineLevelRow="5" outlineLevelCol="5"/>
  <cols>
    <col min="1" max="1" width="9.14285714285714" style="121"/>
    <col min="2" max="2" width="51.4285714285714" style="121" customWidth="1"/>
    <col min="3" max="5" width="16.7142857142857" style="121" customWidth="1"/>
    <col min="6" max="6" width="29.1428571428571" style="121" customWidth="1"/>
    <col min="7" max="16384" width="9.14285714285714" style="121"/>
  </cols>
  <sheetData>
    <row r="1" s="121" customFormat="1" ht="50" customHeight="1" spans="1:6">
      <c r="A1" s="122" t="s">
        <v>20</v>
      </c>
      <c r="B1" s="122"/>
      <c r="C1" s="122"/>
      <c r="D1" s="122"/>
      <c r="E1" s="122"/>
      <c r="F1" s="122"/>
    </row>
    <row r="2" s="121" customFormat="1" ht="30" customHeight="1" spans="1:6">
      <c r="A2" s="123" t="s">
        <v>21</v>
      </c>
      <c r="B2" s="123"/>
      <c r="C2" s="123"/>
      <c r="D2" s="123"/>
      <c r="E2" s="123"/>
    </row>
    <row r="3" s="121" customFormat="1" ht="39" customHeight="1" spans="1:6">
      <c r="A3" s="124" t="s">
        <v>22</v>
      </c>
      <c r="B3" s="124" t="s">
        <v>23</v>
      </c>
      <c r="C3" s="124" t="s">
        <v>24</v>
      </c>
      <c r="D3" s="124" t="s">
        <v>25</v>
      </c>
      <c r="E3" s="124" t="s">
        <v>26</v>
      </c>
      <c r="F3" s="124" t="s">
        <v>27</v>
      </c>
    </row>
    <row r="4" s="121" customFormat="1" ht="56" customHeight="1" spans="1:6">
      <c r="A4" s="124">
        <v>1</v>
      </c>
      <c r="B4" s="125" t="s">
        <v>28</v>
      </c>
      <c r="C4" s="126"/>
      <c r="D4" s="126">
        <f>C4*0.09</f>
        <v>0</v>
      </c>
      <c r="E4" s="126">
        <f>C4+D4</f>
        <v>0</v>
      </c>
      <c r="F4" s="124"/>
    </row>
    <row r="5" s="121" customFormat="1" ht="56" customHeight="1" spans="1:6">
      <c r="A5" s="124">
        <v>2</v>
      </c>
      <c r="B5" s="125" t="s">
        <v>29</v>
      </c>
      <c r="C5" s="126"/>
      <c r="D5" s="126">
        <f>C5*0.09</f>
        <v>0</v>
      </c>
      <c r="E5" s="126">
        <f>C5+D5</f>
        <v>0</v>
      </c>
      <c r="F5" s="124"/>
    </row>
    <row r="6" s="121" customFormat="1" ht="49" customHeight="1" spans="1:6">
      <c r="A6" s="124">
        <v>3</v>
      </c>
      <c r="B6" s="124" t="s">
        <v>30</v>
      </c>
      <c r="C6" s="126"/>
      <c r="D6" s="126"/>
      <c r="E6" s="126">
        <f>SUM(E4:E5)</f>
        <v>0</v>
      </c>
      <c r="F6" s="124"/>
    </row>
  </sheetData>
  <mergeCells count="2">
    <mergeCell ref="A1:F1"/>
    <mergeCell ref="A2:E2"/>
  </mergeCells>
  <printOptions horizontalCentered="1"/>
  <pageMargins left="0.236111111111111" right="0.236111111111111" top="0.786805555555556" bottom="0.786805555555556" header="0.5" footer="0.5"/>
  <pageSetup paperSize="9" orientation="landscape"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V38"/>
  <sheetViews>
    <sheetView showGridLines="0" view="pageBreakPreview" zoomScale="90" zoomScaleNormal="100" workbookViewId="0">
      <pane ySplit="4" topLeftCell="A5" activePane="bottomLeft" state="frozen"/>
      <selection/>
      <selection pane="bottomLeft" activeCell="F11" sqref="F11"/>
    </sheetView>
  </sheetViews>
  <sheetFormatPr defaultColWidth="9" defaultRowHeight="12"/>
  <cols>
    <col min="1" max="1" width="6.57142857142857" style="68" customWidth="1"/>
    <col min="2" max="2" width="27.9333333333333" style="68" customWidth="1"/>
    <col min="3" max="3" width="58.0952380952381" style="68" customWidth="1"/>
    <col min="4" max="4" width="19.6761904761905" style="72" customWidth="1"/>
    <col min="5" max="5" width="7.42857142857143" style="68" customWidth="1"/>
    <col min="6" max="6" width="10.7142857142857" style="68" customWidth="1"/>
    <col min="7" max="7" width="11.7142857142857" style="68" customWidth="1"/>
    <col min="8" max="9" width="10.7142857142857" style="68" customWidth="1"/>
    <col min="10" max="10" width="11.7142857142857" style="68" customWidth="1"/>
    <col min="11" max="11" width="11.7142857142857" style="68" hidden="1" customWidth="1"/>
    <col min="12" max="12" width="11.7142857142857" style="73" customWidth="1"/>
    <col min="13" max="14" width="7.85714285714286" style="68" customWidth="1"/>
    <col min="15" max="15" width="10" style="68" customWidth="1"/>
    <col min="16" max="16" width="11.7142857142857" style="68" customWidth="1"/>
    <col min="17" max="17" width="10.8571428571429" style="68" customWidth="1"/>
    <col min="18" max="18" width="11.1047619047619" style="68" customWidth="1"/>
    <col min="19" max="19" width="13.7142857142857" style="73" customWidth="1"/>
    <col min="20" max="20" width="26.9904761904762" style="74" hidden="1" customWidth="1"/>
    <col min="21" max="21" width="9" style="68"/>
    <col min="22" max="22" width="23.4952380952381" style="75" customWidth="1"/>
    <col min="23" max="16384" width="9" style="68"/>
  </cols>
  <sheetData>
    <row r="1" ht="33" customHeight="1" spans="1:22">
      <c r="A1" s="12" t="s">
        <v>31</v>
      </c>
      <c r="B1" s="12"/>
      <c r="C1" s="12"/>
      <c r="D1" s="12"/>
      <c r="E1" s="12"/>
      <c r="F1" s="12"/>
      <c r="G1" s="12"/>
      <c r="H1" s="12"/>
      <c r="I1" s="12"/>
      <c r="J1" s="12"/>
      <c r="K1" s="12"/>
      <c r="L1" s="15"/>
      <c r="M1" s="12"/>
      <c r="N1" s="12"/>
      <c r="O1" s="12"/>
      <c r="P1" s="12"/>
      <c r="Q1" s="12"/>
      <c r="R1" s="12"/>
      <c r="S1" s="15"/>
    </row>
    <row r="2" s="66" customFormat="1" ht="23" customHeight="1" spans="1:22">
      <c r="A2" s="14" t="s">
        <v>21</v>
      </c>
      <c r="B2" s="14"/>
      <c r="C2" s="14"/>
      <c r="D2" s="76"/>
      <c r="E2" s="14"/>
      <c r="F2" s="14"/>
      <c r="G2" s="14"/>
      <c r="H2" s="14"/>
      <c r="I2" s="14"/>
      <c r="J2" s="14"/>
      <c r="K2" s="14"/>
      <c r="L2" s="14"/>
      <c r="M2" s="14"/>
      <c r="N2" s="14"/>
      <c r="O2" s="14"/>
      <c r="P2" s="14"/>
      <c r="Q2" s="14"/>
      <c r="R2" s="14"/>
      <c r="S2" s="14"/>
      <c r="T2" s="77"/>
      <c r="V2" s="78"/>
    </row>
    <row r="3" s="67" customFormat="1" ht="25" customHeight="1" spans="1:22">
      <c r="A3" s="20" t="s">
        <v>22</v>
      </c>
      <c r="B3" s="20" t="s">
        <v>23</v>
      </c>
      <c r="C3" s="20" t="s">
        <v>32</v>
      </c>
      <c r="D3" s="79" t="s">
        <v>33</v>
      </c>
      <c r="E3" s="20" t="s">
        <v>34</v>
      </c>
      <c r="F3" s="79" t="s">
        <v>35</v>
      </c>
      <c r="G3" s="79" t="s">
        <v>36</v>
      </c>
      <c r="H3" s="79" t="s">
        <v>37</v>
      </c>
      <c r="I3" s="79" t="s">
        <v>38</v>
      </c>
      <c r="J3" s="79" t="s">
        <v>39</v>
      </c>
      <c r="K3" s="79" t="s">
        <v>40</v>
      </c>
      <c r="L3" s="80" t="s">
        <v>41</v>
      </c>
      <c r="M3" s="79" t="s">
        <v>42</v>
      </c>
      <c r="N3" s="79" t="s">
        <v>43</v>
      </c>
      <c r="O3" s="79" t="s">
        <v>44</v>
      </c>
      <c r="P3" s="79" t="s">
        <v>45</v>
      </c>
      <c r="Q3" s="79" t="s">
        <v>46</v>
      </c>
      <c r="R3" s="79" t="s">
        <v>47</v>
      </c>
      <c r="S3" s="80" t="s">
        <v>27</v>
      </c>
      <c r="T3" s="77"/>
      <c r="V3" s="78"/>
    </row>
    <row r="4" s="67" customFormat="1" ht="51" customHeight="1" spans="1:22">
      <c r="A4" s="20"/>
      <c r="B4" s="20"/>
      <c r="C4" s="20"/>
      <c r="D4" s="81"/>
      <c r="E4" s="20"/>
      <c r="F4" s="81"/>
      <c r="G4" s="81"/>
      <c r="H4" s="81"/>
      <c r="I4" s="81"/>
      <c r="J4" s="81"/>
      <c r="K4" s="81"/>
      <c r="L4" s="80"/>
      <c r="M4" s="81"/>
      <c r="N4" s="81"/>
      <c r="O4" s="81"/>
      <c r="P4" s="81"/>
      <c r="Q4" s="81"/>
      <c r="R4" s="81"/>
      <c r="S4" s="82"/>
      <c r="T4" s="77"/>
      <c r="V4" s="78"/>
    </row>
    <row r="5" s="68" customFormat="1" ht="113" customHeight="1" spans="1:22">
      <c r="A5" s="83">
        <v>1</v>
      </c>
      <c r="B5" s="84" t="s">
        <v>48</v>
      </c>
      <c r="C5" s="84" t="s">
        <v>49</v>
      </c>
      <c r="D5" s="83" t="s">
        <v>50</v>
      </c>
      <c r="E5" s="85" t="s">
        <v>51</v>
      </c>
      <c r="F5" s="86">
        <f>74.62+19.29</f>
        <v>93.91</v>
      </c>
      <c r="G5" s="87">
        <v>34.43</v>
      </c>
      <c r="H5" s="88">
        <v>52.98</v>
      </c>
      <c r="I5" s="88">
        <v>49.36</v>
      </c>
      <c r="J5" s="88">
        <v>48.67</v>
      </c>
      <c r="K5" s="87">
        <v>0</v>
      </c>
      <c r="L5" s="89">
        <f t="shared" ref="L5:L31" si="0">SUM(F5:K5)</f>
        <v>279.35</v>
      </c>
      <c r="M5" s="90"/>
      <c r="N5" s="90"/>
      <c r="O5" s="90"/>
      <c r="P5" s="90"/>
      <c r="Q5" s="90"/>
      <c r="R5" s="90"/>
      <c r="S5" s="91"/>
      <c r="T5" s="74"/>
      <c r="V5" s="75"/>
    </row>
    <row r="6" s="68" customFormat="1" ht="111" customHeight="1" spans="1:22">
      <c r="A6" s="83">
        <v>2</v>
      </c>
      <c r="B6" s="84" t="s">
        <v>52</v>
      </c>
      <c r="C6" s="84" t="s">
        <v>53</v>
      </c>
      <c r="D6" s="83" t="s">
        <v>50</v>
      </c>
      <c r="E6" s="85" t="s">
        <v>51</v>
      </c>
      <c r="F6" s="86">
        <v>2165.55</v>
      </c>
      <c r="G6" s="87">
        <v>780.97</v>
      </c>
      <c r="H6" s="88">
        <v>95.13</v>
      </c>
      <c r="I6" s="88">
        <v>346.94</v>
      </c>
      <c r="J6" s="88">
        <v>153.83</v>
      </c>
      <c r="K6" s="87">
        <v>0</v>
      </c>
      <c r="L6" s="89">
        <f t="shared" si="0"/>
        <v>3542.42</v>
      </c>
      <c r="M6" s="90"/>
      <c r="N6" s="90"/>
      <c r="O6" s="90"/>
      <c r="P6" s="90"/>
      <c r="Q6" s="90"/>
      <c r="R6" s="90"/>
      <c r="S6" s="91"/>
      <c r="T6" s="74"/>
      <c r="V6" s="75"/>
    </row>
    <row r="7" s="68" customFormat="1" ht="170" customHeight="1" spans="1:22">
      <c r="A7" s="83">
        <v>3</v>
      </c>
      <c r="B7" s="92" t="s">
        <v>54</v>
      </c>
      <c r="C7" s="92" t="s">
        <v>55</v>
      </c>
      <c r="D7" s="83" t="s">
        <v>56</v>
      </c>
      <c r="E7" s="85" t="s">
        <v>57</v>
      </c>
      <c r="F7" s="86">
        <v>56.95</v>
      </c>
      <c r="G7" s="87"/>
      <c r="H7" s="87"/>
      <c r="I7" s="87"/>
      <c r="J7" s="87">
        <v>13.56</v>
      </c>
      <c r="K7" s="87"/>
      <c r="L7" s="89">
        <f t="shared" si="0"/>
        <v>70.51</v>
      </c>
      <c r="M7" s="90"/>
      <c r="N7" s="90"/>
      <c r="O7" s="90"/>
      <c r="P7" s="90"/>
      <c r="Q7" s="90"/>
      <c r="R7" s="90"/>
      <c r="S7" s="91"/>
      <c r="T7" s="93" t="s">
        <v>58</v>
      </c>
      <c r="V7" s="75"/>
    </row>
    <row r="8" s="68" customFormat="1" ht="173" customHeight="1" spans="1:22">
      <c r="A8" s="83">
        <v>4</v>
      </c>
      <c r="B8" s="92" t="s">
        <v>59</v>
      </c>
      <c r="C8" s="92" t="s">
        <v>60</v>
      </c>
      <c r="D8" s="83" t="s">
        <v>56</v>
      </c>
      <c r="E8" s="85" t="s">
        <v>57</v>
      </c>
      <c r="F8" s="86">
        <f>485.96+10.85</f>
        <v>496.81</v>
      </c>
      <c r="G8" s="87">
        <v>65.16</v>
      </c>
      <c r="H8" s="87"/>
      <c r="I8" s="87">
        <v>5.46</v>
      </c>
      <c r="J8" s="87"/>
      <c r="K8" s="87"/>
      <c r="L8" s="89">
        <f t="shared" si="0"/>
        <v>567.43</v>
      </c>
      <c r="M8" s="90"/>
      <c r="N8" s="90"/>
      <c r="O8" s="90"/>
      <c r="P8" s="90"/>
      <c r="Q8" s="90"/>
      <c r="R8" s="90"/>
      <c r="S8" s="91"/>
      <c r="T8" s="93" t="s">
        <v>61</v>
      </c>
      <c r="V8" s="75"/>
    </row>
    <row r="9" s="68" customFormat="1" ht="180" customHeight="1" spans="1:22">
      <c r="A9" s="83">
        <v>5</v>
      </c>
      <c r="B9" s="92" t="s">
        <v>59</v>
      </c>
      <c r="C9" s="92" t="s">
        <v>62</v>
      </c>
      <c r="D9" s="83" t="s">
        <v>56</v>
      </c>
      <c r="E9" s="85" t="s">
        <v>57</v>
      </c>
      <c r="F9" s="86">
        <f>297.21+12.73</f>
        <v>309.94</v>
      </c>
      <c r="G9" s="87">
        <v>238.62</v>
      </c>
      <c r="H9" s="87"/>
      <c r="I9" s="87"/>
      <c r="J9" s="87"/>
      <c r="K9" s="87"/>
      <c r="L9" s="89">
        <f t="shared" si="0"/>
        <v>548.56</v>
      </c>
      <c r="M9" s="90"/>
      <c r="N9" s="90"/>
      <c r="O9" s="90"/>
      <c r="P9" s="90"/>
      <c r="Q9" s="90"/>
      <c r="R9" s="90"/>
      <c r="S9" s="91"/>
      <c r="T9" s="93"/>
      <c r="V9" s="75"/>
    </row>
    <row r="10" s="68" customFormat="1" ht="185" customHeight="1" spans="1:22">
      <c r="A10" s="83">
        <v>6</v>
      </c>
      <c r="B10" s="92" t="s">
        <v>59</v>
      </c>
      <c r="C10" s="92" t="s">
        <v>63</v>
      </c>
      <c r="D10" s="83" t="s">
        <v>56</v>
      </c>
      <c r="E10" s="85" t="s">
        <v>57</v>
      </c>
      <c r="F10" s="86"/>
      <c r="G10" s="87"/>
      <c r="H10" s="87"/>
      <c r="I10" s="87"/>
      <c r="J10" s="87"/>
      <c r="K10" s="87"/>
      <c r="L10" s="94">
        <v>1</v>
      </c>
      <c r="M10" s="90"/>
      <c r="N10" s="90"/>
      <c r="O10" s="90"/>
      <c r="P10" s="90"/>
      <c r="Q10" s="90"/>
      <c r="R10" s="90"/>
      <c r="S10" s="91"/>
      <c r="T10" s="93" t="s">
        <v>61</v>
      </c>
      <c r="V10" s="75"/>
    </row>
    <row r="11" s="68" customFormat="1" ht="219" customHeight="1" spans="1:22">
      <c r="A11" s="83">
        <v>7</v>
      </c>
      <c r="B11" s="92" t="s">
        <v>59</v>
      </c>
      <c r="C11" s="92" t="s">
        <v>64</v>
      </c>
      <c r="D11" s="83" t="s">
        <v>56</v>
      </c>
      <c r="E11" s="85" t="s">
        <v>57</v>
      </c>
      <c r="F11" s="86">
        <v>103.01</v>
      </c>
      <c r="G11" s="87"/>
      <c r="H11" s="87"/>
      <c r="I11" s="87"/>
      <c r="J11" s="87"/>
      <c r="K11" s="87"/>
      <c r="L11" s="89">
        <f t="shared" si="0"/>
        <v>103.01</v>
      </c>
      <c r="M11" s="90"/>
      <c r="N11" s="90"/>
      <c r="O11" s="90"/>
      <c r="P11" s="90"/>
      <c r="Q11" s="90"/>
      <c r="R11" s="90"/>
      <c r="S11" s="91"/>
      <c r="T11" s="93" t="s">
        <v>61</v>
      </c>
      <c r="V11" s="75"/>
    </row>
    <row r="12" s="68" customFormat="1" ht="136" hidden="1" customHeight="1" spans="1:22">
      <c r="A12" s="83">
        <v>8</v>
      </c>
      <c r="B12" s="92" t="s">
        <v>65</v>
      </c>
      <c r="C12" s="92" t="s">
        <v>66</v>
      </c>
      <c r="D12" s="83" t="s">
        <v>67</v>
      </c>
      <c r="E12" s="85" t="s">
        <v>57</v>
      </c>
      <c r="F12" s="86"/>
      <c r="G12" s="87"/>
      <c r="H12" s="87"/>
      <c r="I12" s="87"/>
      <c r="J12" s="87"/>
      <c r="K12" s="87"/>
      <c r="L12" s="89">
        <f t="shared" si="0"/>
        <v>0</v>
      </c>
      <c r="M12" s="90"/>
      <c r="N12" s="90"/>
      <c r="O12" s="90"/>
      <c r="P12" s="90"/>
      <c r="Q12" s="90"/>
      <c r="R12" s="90"/>
      <c r="S12" s="91" t="s">
        <v>68</v>
      </c>
      <c r="T12" s="93" t="s">
        <v>61</v>
      </c>
      <c r="V12" s="75"/>
    </row>
    <row r="13" s="68" customFormat="1" ht="130" hidden="1" customHeight="1" spans="1:22">
      <c r="A13" s="83">
        <v>9</v>
      </c>
      <c r="B13" s="92" t="s">
        <v>69</v>
      </c>
      <c r="C13" s="92" t="s">
        <v>70</v>
      </c>
      <c r="D13" s="83" t="s">
        <v>67</v>
      </c>
      <c r="E13" s="85" t="s">
        <v>57</v>
      </c>
      <c r="F13" s="86"/>
      <c r="G13" s="87"/>
      <c r="H13" s="87"/>
      <c r="I13" s="87"/>
      <c r="J13" s="87"/>
      <c r="K13" s="87"/>
      <c r="L13" s="89">
        <f t="shared" si="0"/>
        <v>0</v>
      </c>
      <c r="M13" s="90"/>
      <c r="N13" s="90"/>
      <c r="O13" s="90"/>
      <c r="P13" s="90"/>
      <c r="Q13" s="90"/>
      <c r="R13" s="90"/>
      <c r="S13" s="91" t="s">
        <v>68</v>
      </c>
      <c r="T13" s="93" t="s">
        <v>61</v>
      </c>
      <c r="V13" s="75"/>
    </row>
    <row r="14" s="68" customFormat="1" ht="143" hidden="1" customHeight="1" spans="1:22">
      <c r="A14" s="83">
        <v>10</v>
      </c>
      <c r="B14" s="92" t="s">
        <v>69</v>
      </c>
      <c r="C14" s="92" t="s">
        <v>71</v>
      </c>
      <c r="D14" s="83" t="s">
        <v>67</v>
      </c>
      <c r="E14" s="85" t="s">
        <v>57</v>
      </c>
      <c r="F14" s="86"/>
      <c r="G14" s="87"/>
      <c r="H14" s="87"/>
      <c r="I14" s="87"/>
      <c r="J14" s="87"/>
      <c r="K14" s="87"/>
      <c r="L14" s="89">
        <f t="shared" si="0"/>
        <v>0</v>
      </c>
      <c r="M14" s="90"/>
      <c r="N14" s="90"/>
      <c r="O14" s="90"/>
      <c r="P14" s="90"/>
      <c r="Q14" s="90"/>
      <c r="R14" s="90"/>
      <c r="S14" s="91" t="s">
        <v>68</v>
      </c>
      <c r="T14" s="93" t="s">
        <v>61</v>
      </c>
      <c r="V14" s="75"/>
    </row>
    <row r="15" s="68" customFormat="1" ht="158" hidden="1" customHeight="1" spans="1:22">
      <c r="A15" s="83">
        <v>11</v>
      </c>
      <c r="B15" s="92" t="s">
        <v>69</v>
      </c>
      <c r="C15" s="92" t="s">
        <v>72</v>
      </c>
      <c r="D15" s="83" t="s">
        <v>67</v>
      </c>
      <c r="E15" s="85" t="s">
        <v>57</v>
      </c>
      <c r="F15" s="86"/>
      <c r="G15" s="87"/>
      <c r="H15" s="87"/>
      <c r="I15" s="87"/>
      <c r="J15" s="87"/>
      <c r="K15" s="87"/>
      <c r="L15" s="89">
        <f t="shared" si="0"/>
        <v>0</v>
      </c>
      <c r="M15" s="90"/>
      <c r="N15" s="90"/>
      <c r="O15" s="90"/>
      <c r="P15" s="90"/>
      <c r="Q15" s="90"/>
      <c r="R15" s="90"/>
      <c r="S15" s="91" t="s">
        <v>68</v>
      </c>
      <c r="T15" s="93" t="s">
        <v>61</v>
      </c>
      <c r="V15" s="75"/>
    </row>
    <row r="16" s="69" customFormat="1" ht="147" customHeight="1" spans="1:22">
      <c r="A16" s="83">
        <v>12</v>
      </c>
      <c r="B16" s="92" t="s">
        <v>73</v>
      </c>
      <c r="C16" s="92" t="s">
        <v>74</v>
      </c>
      <c r="D16" s="83" t="s">
        <v>56</v>
      </c>
      <c r="E16" s="85" t="s">
        <v>57</v>
      </c>
      <c r="F16" s="86">
        <v>43.2</v>
      </c>
      <c r="G16" s="87">
        <v>0</v>
      </c>
      <c r="H16" s="87">
        <v>0</v>
      </c>
      <c r="I16" s="86">
        <v>0</v>
      </c>
      <c r="J16" s="86">
        <v>0</v>
      </c>
      <c r="K16" s="86">
        <v>0</v>
      </c>
      <c r="L16" s="89">
        <f t="shared" si="0"/>
        <v>43.2</v>
      </c>
      <c r="M16" s="90"/>
      <c r="N16" s="91"/>
      <c r="O16" s="91"/>
      <c r="P16" s="90"/>
      <c r="Q16" s="90"/>
      <c r="R16" s="90"/>
      <c r="S16" s="91"/>
      <c r="T16" s="77" t="s">
        <v>75</v>
      </c>
      <c r="V16" s="75"/>
    </row>
    <row r="17" s="68" customFormat="1" ht="80" customHeight="1" spans="1:22">
      <c r="A17" s="83">
        <v>13</v>
      </c>
      <c r="B17" s="95" t="s">
        <v>76</v>
      </c>
      <c r="C17" s="92" t="s">
        <v>77</v>
      </c>
      <c r="D17" s="83" t="s">
        <v>56</v>
      </c>
      <c r="E17" s="85" t="s">
        <v>57</v>
      </c>
      <c r="F17" s="86">
        <v>68.35</v>
      </c>
      <c r="G17" s="87">
        <v>0</v>
      </c>
      <c r="H17" s="87">
        <v>0</v>
      </c>
      <c r="I17" s="86">
        <v>0</v>
      </c>
      <c r="J17" s="86">
        <v>0</v>
      </c>
      <c r="K17" s="86">
        <v>0</v>
      </c>
      <c r="L17" s="89">
        <f t="shared" si="0"/>
        <v>68.35</v>
      </c>
      <c r="M17" s="90"/>
      <c r="N17" s="91"/>
      <c r="O17" s="91"/>
      <c r="P17" s="90"/>
      <c r="Q17" s="90"/>
      <c r="R17" s="90"/>
      <c r="S17" s="91" t="s">
        <v>35</v>
      </c>
      <c r="T17" s="74"/>
      <c r="V17" s="75"/>
    </row>
    <row r="18" s="68" customFormat="1" ht="70" customHeight="1" spans="1:22">
      <c r="A18" s="83">
        <v>14</v>
      </c>
      <c r="B18" s="95" t="s">
        <v>78</v>
      </c>
      <c r="C18" s="92" t="s">
        <v>79</v>
      </c>
      <c r="D18" s="83" t="s">
        <v>56</v>
      </c>
      <c r="E18" s="85" t="s">
        <v>57</v>
      </c>
      <c r="F18" s="86">
        <v>0</v>
      </c>
      <c r="G18" s="87">
        <v>0</v>
      </c>
      <c r="H18" s="87">
        <v>0</v>
      </c>
      <c r="I18" s="86">
        <v>0</v>
      </c>
      <c r="J18" s="86">
        <v>0</v>
      </c>
      <c r="K18" s="86">
        <v>0</v>
      </c>
      <c r="L18" s="89">
        <f t="shared" si="0"/>
        <v>0</v>
      </c>
      <c r="M18" s="90"/>
      <c r="N18" s="91"/>
      <c r="O18" s="91"/>
      <c r="P18" s="90"/>
      <c r="Q18" s="90"/>
      <c r="R18" s="90"/>
      <c r="S18" s="91" t="s">
        <v>35</v>
      </c>
      <c r="T18" s="74"/>
      <c r="V18" s="75"/>
    </row>
    <row r="19" s="68" customFormat="1" ht="59" customHeight="1" spans="1:22">
      <c r="A19" s="83">
        <v>15</v>
      </c>
      <c r="B19" s="95" t="s">
        <v>80</v>
      </c>
      <c r="C19" s="92" t="s">
        <v>81</v>
      </c>
      <c r="D19" s="83" t="s">
        <v>82</v>
      </c>
      <c r="E19" s="85" t="s">
        <v>57</v>
      </c>
      <c r="F19" s="86">
        <v>325.44</v>
      </c>
      <c r="G19" s="87">
        <v>0</v>
      </c>
      <c r="H19" s="87">
        <v>0</v>
      </c>
      <c r="I19" s="86">
        <v>0</v>
      </c>
      <c r="J19" s="86">
        <v>0</v>
      </c>
      <c r="K19" s="86">
        <v>0</v>
      </c>
      <c r="L19" s="89">
        <f t="shared" si="0"/>
        <v>325.44</v>
      </c>
      <c r="M19" s="90"/>
      <c r="N19" s="91"/>
      <c r="O19" s="91"/>
      <c r="P19" s="90"/>
      <c r="Q19" s="90"/>
      <c r="R19" s="90"/>
      <c r="S19" s="91" t="s">
        <v>35</v>
      </c>
      <c r="T19" s="74"/>
      <c r="V19" s="75"/>
    </row>
    <row r="20" s="68" customFormat="1" ht="61" customHeight="1" spans="1:22">
      <c r="A20" s="83">
        <v>16</v>
      </c>
      <c r="B20" s="96" t="s">
        <v>83</v>
      </c>
      <c r="C20" s="97" t="s">
        <v>84</v>
      </c>
      <c r="D20" s="83" t="s">
        <v>85</v>
      </c>
      <c r="E20" s="88" t="s">
        <v>51</v>
      </c>
      <c r="F20" s="88">
        <f>2.6*8</f>
        <v>20.8</v>
      </c>
      <c r="G20" s="87">
        <v>0</v>
      </c>
      <c r="H20" s="88">
        <v>0</v>
      </c>
      <c r="I20" s="87">
        <v>0</v>
      </c>
      <c r="J20" s="88">
        <v>0</v>
      </c>
      <c r="K20" s="87">
        <v>0</v>
      </c>
      <c r="L20" s="89">
        <f t="shared" si="0"/>
        <v>20.8</v>
      </c>
      <c r="M20" s="90"/>
      <c r="N20" s="90"/>
      <c r="O20" s="90"/>
      <c r="P20" s="90"/>
      <c r="Q20" s="90"/>
      <c r="R20" s="90"/>
      <c r="S20" s="91" t="s">
        <v>35</v>
      </c>
      <c r="T20" s="74"/>
      <c r="V20" s="75"/>
    </row>
    <row r="21" s="68" customFormat="1" ht="197" customHeight="1" spans="1:22">
      <c r="A21" s="83">
        <v>17</v>
      </c>
      <c r="B21" s="96" t="s">
        <v>86</v>
      </c>
      <c r="C21" s="97" t="s">
        <v>87</v>
      </c>
      <c r="D21" s="83" t="s">
        <v>67</v>
      </c>
      <c r="E21" s="98" t="s">
        <v>57</v>
      </c>
      <c r="F21" s="88">
        <f>1*1.8</f>
        <v>1.8</v>
      </c>
      <c r="G21" s="88">
        <v>0</v>
      </c>
      <c r="H21" s="88">
        <v>0</v>
      </c>
      <c r="I21" s="86">
        <v>0</v>
      </c>
      <c r="J21" s="88">
        <v>0</v>
      </c>
      <c r="K21" s="87">
        <v>0</v>
      </c>
      <c r="L21" s="89">
        <f t="shared" si="0"/>
        <v>1.8</v>
      </c>
      <c r="M21" s="90"/>
      <c r="N21" s="90"/>
      <c r="O21" s="90"/>
      <c r="P21" s="90"/>
      <c r="Q21" s="90"/>
      <c r="R21" s="90"/>
      <c r="S21" s="91" t="s">
        <v>35</v>
      </c>
      <c r="T21" s="74" t="s">
        <v>88</v>
      </c>
      <c r="V21" s="75"/>
    </row>
    <row r="22" s="68" customFormat="1" ht="206" customHeight="1" spans="1:22">
      <c r="A22" s="83">
        <v>18</v>
      </c>
      <c r="B22" s="96" t="s">
        <v>86</v>
      </c>
      <c r="C22" s="97" t="s">
        <v>89</v>
      </c>
      <c r="D22" s="83" t="s">
        <v>90</v>
      </c>
      <c r="E22" s="98" t="s">
        <v>57</v>
      </c>
      <c r="F22" s="88">
        <f>0.689*0+1.45*4.64</f>
        <v>6.728</v>
      </c>
      <c r="G22" s="88">
        <v>0</v>
      </c>
      <c r="H22" s="88">
        <v>0</v>
      </c>
      <c r="I22" s="86">
        <v>0</v>
      </c>
      <c r="J22" s="88">
        <v>0</v>
      </c>
      <c r="K22" s="87">
        <v>0</v>
      </c>
      <c r="L22" s="89">
        <f t="shared" si="0"/>
        <v>6.728</v>
      </c>
      <c r="M22" s="90"/>
      <c r="N22" s="90"/>
      <c r="O22" s="90"/>
      <c r="P22" s="90"/>
      <c r="Q22" s="90"/>
      <c r="R22" s="90"/>
      <c r="S22" s="91" t="s">
        <v>35</v>
      </c>
      <c r="T22" s="74" t="s">
        <v>88</v>
      </c>
      <c r="V22" s="75"/>
    </row>
    <row r="23" s="68" customFormat="1" ht="45" customHeight="1" spans="1:22">
      <c r="A23" s="83">
        <v>19</v>
      </c>
      <c r="B23" s="95" t="s">
        <v>91</v>
      </c>
      <c r="C23" s="92" t="s">
        <v>92</v>
      </c>
      <c r="D23" s="83" t="s">
        <v>67</v>
      </c>
      <c r="E23" s="85" t="s">
        <v>57</v>
      </c>
      <c r="F23" s="86">
        <v>50.75</v>
      </c>
      <c r="G23" s="87">
        <v>0</v>
      </c>
      <c r="H23" s="87">
        <v>0</v>
      </c>
      <c r="I23" s="86">
        <v>0</v>
      </c>
      <c r="J23" s="86">
        <v>0</v>
      </c>
      <c r="K23" s="86">
        <v>0</v>
      </c>
      <c r="L23" s="89">
        <f t="shared" si="0"/>
        <v>50.75</v>
      </c>
      <c r="M23" s="90"/>
      <c r="N23" s="91"/>
      <c r="O23" s="91"/>
      <c r="P23" s="90"/>
      <c r="Q23" s="90"/>
      <c r="R23" s="90"/>
      <c r="S23" s="91" t="s">
        <v>35</v>
      </c>
      <c r="T23" s="74"/>
      <c r="V23" s="75"/>
    </row>
    <row r="24" s="68" customFormat="1" ht="161" customHeight="1" spans="1:22">
      <c r="A24" s="83">
        <v>20</v>
      </c>
      <c r="B24" s="96" t="s">
        <v>93</v>
      </c>
      <c r="C24" s="99" t="s">
        <v>94</v>
      </c>
      <c r="D24" s="83" t="s">
        <v>95</v>
      </c>
      <c r="E24" s="98" t="s">
        <v>96</v>
      </c>
      <c r="F24" s="88">
        <v>5.95</v>
      </c>
      <c r="G24" s="88">
        <v>0</v>
      </c>
      <c r="H24" s="88">
        <v>0</v>
      </c>
      <c r="I24" s="86">
        <v>0</v>
      </c>
      <c r="J24" s="88"/>
      <c r="K24" s="87">
        <v>0</v>
      </c>
      <c r="L24" s="89">
        <f t="shared" si="0"/>
        <v>5.95</v>
      </c>
      <c r="M24" s="90"/>
      <c r="N24" s="90"/>
      <c r="O24" s="90"/>
      <c r="P24" s="90"/>
      <c r="Q24" s="90"/>
      <c r="R24" s="90"/>
      <c r="S24" s="91" t="s">
        <v>35</v>
      </c>
      <c r="T24" s="74"/>
      <c r="V24" s="75"/>
    </row>
    <row r="25" s="68" customFormat="1" ht="57" customHeight="1" spans="1:22">
      <c r="A25" s="83">
        <v>21</v>
      </c>
      <c r="B25" s="95" t="s">
        <v>97</v>
      </c>
      <c r="C25" s="92" t="s">
        <v>98</v>
      </c>
      <c r="D25" s="83" t="s">
        <v>56</v>
      </c>
      <c r="E25" s="85" t="s">
        <v>57</v>
      </c>
      <c r="F25" s="86">
        <v>0</v>
      </c>
      <c r="G25" s="87">
        <v>12.44</v>
      </c>
      <c r="H25" s="87">
        <v>0</v>
      </c>
      <c r="I25" s="86">
        <v>0</v>
      </c>
      <c r="J25" s="86">
        <v>0</v>
      </c>
      <c r="K25" s="86">
        <v>0</v>
      </c>
      <c r="L25" s="89">
        <f t="shared" si="0"/>
        <v>12.44</v>
      </c>
      <c r="M25" s="90"/>
      <c r="N25" s="91"/>
      <c r="O25" s="91"/>
      <c r="P25" s="90"/>
      <c r="Q25" s="90"/>
      <c r="R25" s="90"/>
      <c r="S25" s="91"/>
      <c r="T25" s="74"/>
      <c r="V25" s="75"/>
    </row>
    <row r="26" s="70" customFormat="1" ht="115" customHeight="1" spans="1:22">
      <c r="A26" s="83">
        <v>22</v>
      </c>
      <c r="B26" s="96" t="s">
        <v>99</v>
      </c>
      <c r="C26" s="97" t="s">
        <v>100</v>
      </c>
      <c r="D26" s="83" t="s">
        <v>56</v>
      </c>
      <c r="E26" s="85" t="s">
        <v>57</v>
      </c>
      <c r="F26" s="86">
        <v>0</v>
      </c>
      <c r="G26" s="88">
        <v>0</v>
      </c>
      <c r="H26" s="88">
        <v>0</v>
      </c>
      <c r="I26" s="86">
        <v>0</v>
      </c>
      <c r="J26" s="100">
        <v>12.15</v>
      </c>
      <c r="K26" s="101">
        <v>0</v>
      </c>
      <c r="L26" s="89">
        <f t="shared" si="0"/>
        <v>12.15</v>
      </c>
      <c r="M26" s="90"/>
      <c r="N26" s="90"/>
      <c r="O26" s="90"/>
      <c r="P26" s="90"/>
      <c r="Q26" s="90"/>
      <c r="R26" s="90"/>
      <c r="S26" s="91"/>
      <c r="T26" s="93"/>
      <c r="V26" s="102"/>
    </row>
    <row r="27" s="70" customFormat="1" ht="115" customHeight="1" spans="1:22">
      <c r="A27" s="83">
        <v>23</v>
      </c>
      <c r="B27" s="96" t="s">
        <v>101</v>
      </c>
      <c r="C27" s="97" t="s">
        <v>102</v>
      </c>
      <c r="D27" s="83" t="s">
        <v>56</v>
      </c>
      <c r="E27" s="85" t="s">
        <v>57</v>
      </c>
      <c r="F27" s="86">
        <v>0</v>
      </c>
      <c r="G27" s="88">
        <v>0</v>
      </c>
      <c r="H27" s="88">
        <v>0</v>
      </c>
      <c r="I27" s="86">
        <v>0</v>
      </c>
      <c r="J27" s="100">
        <f>16.63-J26</f>
        <v>4.48</v>
      </c>
      <c r="K27" s="101">
        <v>0</v>
      </c>
      <c r="L27" s="89">
        <f t="shared" si="0"/>
        <v>4.48</v>
      </c>
      <c r="M27" s="90"/>
      <c r="N27" s="90"/>
      <c r="O27" s="90"/>
      <c r="P27" s="90"/>
      <c r="Q27" s="90"/>
      <c r="R27" s="90"/>
      <c r="S27" s="91"/>
      <c r="T27" s="93"/>
      <c r="V27" s="102"/>
    </row>
    <row r="28" s="70" customFormat="1" ht="134" customHeight="1" spans="1:22">
      <c r="A28" s="83">
        <v>24</v>
      </c>
      <c r="B28" s="96" t="s">
        <v>103</v>
      </c>
      <c r="C28" s="97" t="s">
        <v>104</v>
      </c>
      <c r="D28" s="83" t="s">
        <v>56</v>
      </c>
      <c r="E28" s="85" t="s">
        <v>57</v>
      </c>
      <c r="F28" s="86">
        <v>0</v>
      </c>
      <c r="G28" s="88">
        <v>0</v>
      </c>
      <c r="H28" s="88">
        <v>0</v>
      </c>
      <c r="I28" s="86">
        <v>0</v>
      </c>
      <c r="J28" s="100">
        <v>10.72</v>
      </c>
      <c r="K28" s="101">
        <v>0</v>
      </c>
      <c r="L28" s="89">
        <f t="shared" si="0"/>
        <v>10.72</v>
      </c>
      <c r="M28" s="90"/>
      <c r="N28" s="90"/>
      <c r="O28" s="90"/>
      <c r="P28" s="90"/>
      <c r="Q28" s="90"/>
      <c r="R28" s="90"/>
      <c r="S28" s="91"/>
      <c r="T28" s="93"/>
      <c r="V28" s="102"/>
    </row>
    <row r="29" s="70" customFormat="1" ht="90" hidden="1" customHeight="1" spans="1:22">
      <c r="A29" s="83">
        <v>25</v>
      </c>
      <c r="B29" s="96" t="s">
        <v>105</v>
      </c>
      <c r="C29" s="97" t="s">
        <v>106</v>
      </c>
      <c r="D29" s="83" t="s">
        <v>67</v>
      </c>
      <c r="E29" s="85" t="s">
        <v>57</v>
      </c>
      <c r="F29" s="86">
        <v>0</v>
      </c>
      <c r="G29" s="88">
        <v>0</v>
      </c>
      <c r="H29" s="88">
        <v>0</v>
      </c>
      <c r="I29" s="86">
        <v>0</v>
      </c>
      <c r="J29" s="98">
        <f>33.7*0</f>
        <v>0</v>
      </c>
      <c r="K29" s="86">
        <v>115.88</v>
      </c>
      <c r="L29" s="89">
        <f>SUM(F29:K29)*0</f>
        <v>0</v>
      </c>
      <c r="M29" s="90"/>
      <c r="N29" s="90"/>
      <c r="O29" s="90"/>
      <c r="P29" s="90"/>
      <c r="Q29" s="90"/>
      <c r="R29" s="90"/>
      <c r="S29" s="91"/>
      <c r="T29" s="76" t="s">
        <v>107</v>
      </c>
      <c r="V29" s="103" t="s">
        <v>108</v>
      </c>
    </row>
    <row r="30" s="68" customFormat="1" ht="167" customHeight="1" spans="1:22">
      <c r="A30" s="83">
        <v>26</v>
      </c>
      <c r="B30" s="96" t="s">
        <v>109</v>
      </c>
      <c r="C30" s="97" t="s">
        <v>110</v>
      </c>
      <c r="D30" s="83" t="s">
        <v>111</v>
      </c>
      <c r="E30" s="88" t="s">
        <v>51</v>
      </c>
      <c r="F30" s="88">
        <v>0</v>
      </c>
      <c r="G30" s="86">
        <v>0</v>
      </c>
      <c r="H30" s="88">
        <v>4.5</v>
      </c>
      <c r="I30" s="88">
        <v>0</v>
      </c>
      <c r="J30" s="88">
        <f>13.5-9.3</f>
        <v>4.2</v>
      </c>
      <c r="K30" s="87">
        <v>0</v>
      </c>
      <c r="L30" s="89">
        <f>SUM(F30:K30)</f>
        <v>8.7</v>
      </c>
      <c r="M30" s="90"/>
      <c r="N30" s="90"/>
      <c r="O30" s="90"/>
      <c r="P30" s="90"/>
      <c r="Q30" s="90"/>
      <c r="R30" s="90"/>
      <c r="S30" s="91"/>
      <c r="T30" s="74"/>
      <c r="V30" s="75"/>
    </row>
    <row r="31" s="68" customFormat="1" ht="151" customHeight="1" spans="1:22">
      <c r="A31" s="83">
        <v>27</v>
      </c>
      <c r="B31" s="96" t="s">
        <v>112</v>
      </c>
      <c r="C31" s="97" t="s">
        <v>113</v>
      </c>
      <c r="D31" s="83" t="s">
        <v>111</v>
      </c>
      <c r="E31" s="88" t="s">
        <v>51</v>
      </c>
      <c r="F31" s="88">
        <v>0</v>
      </c>
      <c r="G31" s="86">
        <v>0</v>
      </c>
      <c r="H31" s="88">
        <v>0</v>
      </c>
      <c r="I31" s="88">
        <v>0</v>
      </c>
      <c r="J31" s="88">
        <f>(12.7-9.3)-1.5</f>
        <v>1.9</v>
      </c>
      <c r="K31" s="87">
        <v>0</v>
      </c>
      <c r="L31" s="89">
        <f>SUM(F31:K31)</f>
        <v>1.9</v>
      </c>
      <c r="M31" s="90"/>
      <c r="N31" s="90"/>
      <c r="O31" s="90"/>
      <c r="P31" s="90"/>
      <c r="Q31" s="90"/>
      <c r="R31" s="90"/>
      <c r="S31" s="91"/>
      <c r="T31" s="74"/>
      <c r="V31" s="75"/>
    </row>
    <row r="32" s="70" customFormat="1" ht="26" customHeight="1" spans="1:22">
      <c r="A32" s="83">
        <v>28</v>
      </c>
      <c r="B32" s="104" t="s">
        <v>114</v>
      </c>
      <c r="C32" s="105"/>
      <c r="D32" s="106"/>
      <c r="E32" s="107" t="s">
        <v>2</v>
      </c>
      <c r="F32" s="107"/>
      <c r="G32" s="107"/>
      <c r="H32" s="107"/>
      <c r="I32" s="107"/>
      <c r="J32" s="107"/>
      <c r="K32" s="107"/>
      <c r="L32" s="91"/>
      <c r="M32" s="108"/>
      <c r="N32" s="108"/>
      <c r="O32" s="108"/>
      <c r="P32" s="108"/>
      <c r="Q32" s="108"/>
      <c r="R32" s="90"/>
      <c r="S32" s="91"/>
      <c r="T32" s="74"/>
      <c r="V32" s="102"/>
    </row>
    <row r="33" s="70" customFormat="1" ht="26" customHeight="1" spans="1:22">
      <c r="A33" s="83">
        <v>29</v>
      </c>
      <c r="B33" s="104" t="s">
        <v>115</v>
      </c>
      <c r="C33" s="105"/>
      <c r="D33" s="106"/>
      <c r="E33" s="107" t="s">
        <v>2</v>
      </c>
      <c r="F33" s="107"/>
      <c r="G33" s="107"/>
      <c r="H33" s="107"/>
      <c r="I33" s="107"/>
      <c r="J33" s="107"/>
      <c r="K33" s="107"/>
      <c r="L33" s="91"/>
      <c r="M33" s="108"/>
      <c r="N33" s="108"/>
      <c r="O33" s="108"/>
      <c r="P33" s="108"/>
      <c r="Q33" s="108"/>
      <c r="R33" s="90"/>
      <c r="S33" s="91"/>
      <c r="T33" s="74"/>
      <c r="V33" s="102"/>
    </row>
    <row r="34" s="67" customFormat="1" ht="26" customHeight="1" spans="1:22">
      <c r="A34" s="83">
        <v>30</v>
      </c>
      <c r="B34" s="109" t="s">
        <v>116</v>
      </c>
      <c r="C34" s="110"/>
      <c r="D34" s="110"/>
      <c r="E34" s="107" t="s">
        <v>2</v>
      </c>
      <c r="F34" s="107"/>
      <c r="G34" s="107"/>
      <c r="H34" s="107"/>
      <c r="I34" s="107"/>
      <c r="J34" s="107"/>
      <c r="K34" s="107"/>
      <c r="L34" s="111"/>
      <c r="M34" s="107"/>
      <c r="N34" s="107"/>
      <c r="O34" s="107"/>
      <c r="P34" s="107"/>
      <c r="Q34" s="107"/>
      <c r="R34" s="111"/>
      <c r="S34" s="112"/>
      <c r="T34" s="77"/>
      <c r="V34" s="78"/>
    </row>
    <row r="35" s="71" customFormat="1" ht="30" customHeight="1" spans="1:22">
      <c r="A35" s="83">
        <v>31</v>
      </c>
      <c r="B35" s="113" t="s">
        <v>117</v>
      </c>
      <c r="C35" s="114"/>
      <c r="D35" s="115"/>
      <c r="E35" s="107" t="s">
        <v>2</v>
      </c>
      <c r="F35" s="116"/>
      <c r="G35" s="116"/>
      <c r="H35" s="116"/>
      <c r="I35" s="116"/>
      <c r="J35" s="116"/>
      <c r="K35" s="116"/>
      <c r="L35" s="117"/>
      <c r="M35" s="116"/>
      <c r="N35" s="116"/>
      <c r="O35" s="116"/>
      <c r="P35" s="116"/>
      <c r="Q35" s="116"/>
      <c r="R35" s="116"/>
      <c r="S35" s="117"/>
      <c r="T35" s="74"/>
      <c r="V35" s="75"/>
    </row>
    <row r="36" ht="120" customHeight="1" spans="1:22">
      <c r="A36" s="84" t="s">
        <v>118</v>
      </c>
      <c r="B36" s="116"/>
      <c r="C36" s="116"/>
      <c r="D36" s="118"/>
      <c r="E36" s="116"/>
      <c r="F36" s="116"/>
      <c r="G36" s="116"/>
      <c r="H36" s="116"/>
      <c r="I36" s="116"/>
      <c r="J36" s="116"/>
      <c r="K36" s="116"/>
      <c r="L36" s="117"/>
      <c r="M36" s="116"/>
      <c r="N36" s="116"/>
      <c r="O36" s="116"/>
      <c r="P36" s="116"/>
      <c r="Q36" s="116"/>
      <c r="R36" s="116"/>
      <c r="S36" s="117"/>
    </row>
    <row r="37" s="8" customFormat="1" ht="30" customHeight="1" spans="1:22">
      <c r="B37" s="63" t="s">
        <v>119</v>
      </c>
      <c r="C37" s="63"/>
      <c r="D37" s="63" t="s">
        <v>120</v>
      </c>
      <c r="J37" s="64"/>
      <c r="K37" s="64"/>
      <c r="L37" s="64"/>
      <c r="M37" s="64"/>
      <c r="N37" s="64"/>
      <c r="O37" s="64"/>
      <c r="P37" s="64"/>
      <c r="Q37" s="65"/>
      <c r="V37" s="119"/>
    </row>
    <row r="38" ht="37" hidden="1" customHeight="1" spans="1:22">
      <c r="A38" s="120" t="s">
        <v>121</v>
      </c>
      <c r="B38" s="120"/>
      <c r="C38" s="120"/>
      <c r="D38" s="120"/>
      <c r="E38" s="120"/>
      <c r="F38" s="120"/>
      <c r="G38" s="120"/>
      <c r="H38" s="120"/>
      <c r="I38" s="120"/>
      <c r="J38" s="120"/>
      <c r="K38" s="120"/>
      <c r="L38" s="120"/>
      <c r="M38" s="120"/>
      <c r="N38" s="120"/>
      <c r="O38" s="120"/>
      <c r="P38" s="120"/>
      <c r="Q38" s="120"/>
      <c r="R38" s="120"/>
      <c r="S38" s="120"/>
    </row>
  </sheetData>
  <mergeCells count="27">
    <mergeCell ref="A1:S1"/>
    <mergeCell ref="A2:S2"/>
    <mergeCell ref="B32:C32"/>
    <mergeCell ref="B33:C33"/>
    <mergeCell ref="B34:C34"/>
    <mergeCell ref="B35:C35"/>
    <mergeCell ref="A36:S36"/>
    <mergeCell ref="A38:S38"/>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 ref="P3:P4"/>
    <mergeCell ref="Q3:Q4"/>
    <mergeCell ref="R3:R4"/>
    <mergeCell ref="S3:S4"/>
  </mergeCells>
  <printOptions horizontalCentered="1"/>
  <pageMargins left="0.196527777777778" right="0.196527777777778" top="0.393055555555556" bottom="0.590277777777778" header="0.196527777777778" footer="0.393055555555556"/>
  <pageSetup paperSize="9" scale="60" orientation="landscape" horizontalDpi="600"/>
  <headerFooter>
    <oddFooter>&amp;C第 &amp;P 页，共 &amp;N 页</oddFooter>
  </headerFooter>
  <rowBreaks count="7" manualBreakCount="7">
    <brk id="37" max="16383" man="1"/>
    <brk id="38" max="16383" man="1"/>
    <brk id="38" max="16383" man="1"/>
    <brk id="45" max="16383" man="1"/>
    <brk id="71" max="16383" man="1"/>
    <brk id="72" max="16383" man="1"/>
    <brk id="7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9"/>
  <sheetViews>
    <sheetView view="pageBreakPreview" zoomScale="90" zoomScaleNormal="90" workbookViewId="0">
      <selection activeCell="B9" sqref="B9"/>
    </sheetView>
  </sheetViews>
  <sheetFormatPr defaultColWidth="9" defaultRowHeight="14.25"/>
  <cols>
    <col min="1" max="1" width="6.3047619047619" style="1" customWidth="1"/>
    <col min="2" max="2" width="23.3238095238095" style="9" customWidth="1"/>
    <col min="3" max="3" width="54.4380952380952" style="10" customWidth="1"/>
    <col min="4" max="4" width="24.4380952380952" style="9" customWidth="1"/>
    <col min="5" max="5" width="9.41904761904762" style="1" customWidth="1"/>
    <col min="6" max="6" width="15.7142857142857" style="1" hidden="1" customWidth="1" outlineLevel="1"/>
    <col min="7" max="7" width="19.647619047619" style="1" hidden="1" customWidth="1" outlineLevel="1"/>
    <col min="8" max="8" width="15.7142857142857" style="1" customWidth="1" outlineLevel="1"/>
    <col min="9" max="9" width="15.7142857142857" style="1" hidden="1" customWidth="1" outlineLevel="1"/>
    <col min="10" max="10" width="15.7142857142857" style="1" customWidth="1" outlineLevel="1"/>
    <col min="11" max="11" width="15.7142857142857" style="1" hidden="1" customWidth="1" outlineLevel="1"/>
    <col min="12" max="12" width="13.2190476190476" style="11" customWidth="1"/>
    <col min="13" max="13" width="9.83809523809524" style="11" customWidth="1"/>
    <col min="14" max="15" width="11.7904761904762" style="11" customWidth="1"/>
    <col min="16" max="16" width="14.3142857142857" style="11" customWidth="1"/>
    <col min="17" max="17" width="12.4952380952381" style="11" customWidth="1"/>
    <col min="18" max="18" width="16.4571428571429" style="11" customWidth="1"/>
    <col min="19" max="19" width="17.7809523809524" style="9" customWidth="1"/>
    <col min="20" max="20" width="9" style="1"/>
    <col min="21" max="21" width="10.1428571428571" style="1"/>
    <col min="22" max="22" width="35.6190476190476" style="1" customWidth="1"/>
    <col min="23" max="27" width="9" style="1"/>
    <col min="28" max="28" width="14.6190476190476" style="1" customWidth="1"/>
    <col min="29" max="16384" width="9" style="1"/>
  </cols>
  <sheetData>
    <row r="1" s="1" customFormat="1" ht="36" customHeight="1" spans="1:19">
      <c r="A1" s="12" t="s">
        <v>122</v>
      </c>
      <c r="B1" s="13"/>
      <c r="C1" s="14"/>
      <c r="D1" s="13"/>
      <c r="E1" s="12"/>
      <c r="F1" s="12"/>
      <c r="G1" s="12"/>
      <c r="H1" s="12"/>
      <c r="I1" s="12"/>
      <c r="J1" s="12"/>
      <c r="K1" s="12"/>
      <c r="L1" s="15"/>
      <c r="M1" s="15"/>
      <c r="N1" s="15"/>
      <c r="O1" s="15"/>
      <c r="P1" s="15"/>
      <c r="Q1" s="15"/>
      <c r="R1" s="15"/>
      <c r="S1" s="13"/>
    </row>
    <row r="2" s="2" customFormat="1" ht="19" customHeight="1" spans="1:19">
      <c r="A2" s="16" t="s">
        <v>21</v>
      </c>
      <c r="B2" s="16"/>
      <c r="C2" s="14"/>
      <c r="D2" s="16"/>
      <c r="E2" s="16"/>
      <c r="F2" s="16"/>
      <c r="G2" s="16"/>
      <c r="H2" s="16"/>
      <c r="I2" s="16"/>
      <c r="J2" s="16"/>
      <c r="K2" s="16"/>
      <c r="L2" s="17"/>
      <c r="M2" s="17"/>
      <c r="N2" s="17"/>
      <c r="O2" s="17"/>
      <c r="P2" s="17"/>
      <c r="Q2" s="17"/>
      <c r="R2" s="17"/>
      <c r="S2" s="16"/>
    </row>
    <row r="3" s="2" customFormat="1" ht="34" customHeight="1" spans="1:19">
      <c r="A3" s="18" t="s">
        <v>22</v>
      </c>
      <c r="B3" s="19" t="s">
        <v>123</v>
      </c>
      <c r="C3" s="20" t="s">
        <v>32</v>
      </c>
      <c r="D3" s="19" t="s">
        <v>33</v>
      </c>
      <c r="E3" s="19" t="s">
        <v>34</v>
      </c>
      <c r="F3" s="21"/>
      <c r="G3" s="21"/>
      <c r="H3" s="19" t="s">
        <v>124</v>
      </c>
      <c r="I3" s="21"/>
      <c r="J3" s="19" t="s">
        <v>125</v>
      </c>
      <c r="K3" s="21"/>
      <c r="L3" s="22" t="s">
        <v>126</v>
      </c>
      <c r="M3" s="22" t="s">
        <v>42</v>
      </c>
      <c r="N3" s="22" t="s">
        <v>43</v>
      </c>
      <c r="O3" s="22"/>
      <c r="P3" s="22" t="s">
        <v>127</v>
      </c>
      <c r="Q3" s="22" t="s">
        <v>128</v>
      </c>
      <c r="R3" s="23" t="s">
        <v>129</v>
      </c>
      <c r="S3" s="18" t="s">
        <v>27</v>
      </c>
    </row>
    <row r="4" s="3" customFormat="1" ht="34" customHeight="1" spans="1:19">
      <c r="A4" s="24"/>
      <c r="B4" s="19"/>
      <c r="C4" s="20"/>
      <c r="D4" s="19"/>
      <c r="E4" s="19"/>
      <c r="F4" s="19" t="s">
        <v>130</v>
      </c>
      <c r="G4" s="19" t="s">
        <v>131</v>
      </c>
      <c r="H4" s="19"/>
      <c r="I4" s="19" t="s">
        <v>132</v>
      </c>
      <c r="J4" s="21"/>
      <c r="K4" s="19" t="s">
        <v>133</v>
      </c>
      <c r="L4" s="22"/>
      <c r="M4" s="22"/>
      <c r="N4" s="22" t="s">
        <v>134</v>
      </c>
      <c r="O4" s="22" t="s">
        <v>135</v>
      </c>
      <c r="P4" s="22"/>
      <c r="Q4" s="22"/>
      <c r="R4" s="23"/>
      <c r="S4" s="24"/>
    </row>
    <row r="5" s="3" customFormat="1" ht="66" customHeight="1" spans="1:19">
      <c r="A5" s="19">
        <v>1</v>
      </c>
      <c r="B5" s="25" t="s">
        <v>136</v>
      </c>
      <c r="C5" s="26" t="s">
        <v>137</v>
      </c>
      <c r="D5" s="27" t="s">
        <v>138</v>
      </c>
      <c r="E5" s="28" t="s">
        <v>57</v>
      </c>
      <c r="F5" s="19"/>
      <c r="G5" s="19"/>
      <c r="H5" s="29">
        <f>2.35*2.95*2</f>
        <v>13.865</v>
      </c>
      <c r="I5" s="19"/>
      <c r="J5" s="29"/>
      <c r="K5" s="19"/>
      <c r="L5" s="30">
        <f t="shared" ref="L5:L21" si="0">H5+J5</f>
        <v>13.865</v>
      </c>
      <c r="M5" s="30"/>
      <c r="N5" s="30"/>
      <c r="O5" s="30"/>
      <c r="P5" s="30"/>
      <c r="Q5" s="31"/>
      <c r="R5" s="31"/>
      <c r="S5" s="19"/>
    </row>
    <row r="6" s="3" customFormat="1" ht="57" customHeight="1" spans="1:19">
      <c r="A6" s="19">
        <v>2</v>
      </c>
      <c r="B6" s="25" t="s">
        <v>139</v>
      </c>
      <c r="C6" s="26" t="s">
        <v>140</v>
      </c>
      <c r="D6" s="27" t="s">
        <v>138</v>
      </c>
      <c r="E6" s="28" t="s">
        <v>57</v>
      </c>
      <c r="F6" s="19"/>
      <c r="G6" s="19"/>
      <c r="H6" s="29">
        <f>1.45*2.35*9+1.15*2.35*3</f>
        <v>38.775</v>
      </c>
      <c r="I6" s="19"/>
      <c r="J6" s="29">
        <f>1.95*2.35*4</f>
        <v>18.33</v>
      </c>
      <c r="K6" s="19"/>
      <c r="L6" s="30">
        <f t="shared" si="0"/>
        <v>57.105</v>
      </c>
      <c r="M6" s="30"/>
      <c r="N6" s="30"/>
      <c r="O6" s="30"/>
      <c r="P6" s="30"/>
      <c r="Q6" s="31"/>
      <c r="R6" s="31"/>
      <c r="S6" s="19"/>
    </row>
    <row r="7" s="3" customFormat="1" ht="57" customHeight="1" spans="1:19">
      <c r="A7" s="19">
        <v>3</v>
      </c>
      <c r="B7" s="25" t="s">
        <v>141</v>
      </c>
      <c r="C7" s="26" t="s">
        <v>142</v>
      </c>
      <c r="D7" s="27" t="s">
        <v>138</v>
      </c>
      <c r="E7" s="28" t="s">
        <v>57</v>
      </c>
      <c r="F7" s="19"/>
      <c r="G7" s="19"/>
      <c r="H7" s="29">
        <f>0.95*2.35*4</f>
        <v>8.93</v>
      </c>
      <c r="I7" s="19"/>
      <c r="J7" s="29">
        <f>0.75*2.35+0.95*2.35</f>
        <v>3.995</v>
      </c>
      <c r="K7" s="19"/>
      <c r="L7" s="30">
        <f t="shared" si="0"/>
        <v>12.925</v>
      </c>
      <c r="M7" s="30"/>
      <c r="N7" s="30"/>
      <c r="O7" s="30"/>
      <c r="P7" s="30"/>
      <c r="Q7" s="31"/>
      <c r="R7" s="31"/>
      <c r="S7" s="19"/>
    </row>
    <row r="8" s="3" customFormat="1" ht="67" customHeight="1" spans="1:19">
      <c r="A8" s="19">
        <v>4</v>
      </c>
      <c r="B8" s="32" t="s">
        <v>143</v>
      </c>
      <c r="C8" s="26" t="s">
        <v>144</v>
      </c>
      <c r="D8" s="27" t="s">
        <v>145</v>
      </c>
      <c r="E8" s="28" t="s">
        <v>57</v>
      </c>
      <c r="F8" s="19"/>
      <c r="G8" s="19"/>
      <c r="H8" s="29">
        <f>4*5*11+6*5*2+4*2.2*3</f>
        <v>306.4</v>
      </c>
      <c r="I8" s="19"/>
      <c r="J8" s="29">
        <f>3*3.5*2</f>
        <v>21</v>
      </c>
      <c r="K8" s="19"/>
      <c r="L8" s="30">
        <f t="shared" si="0"/>
        <v>327.4</v>
      </c>
      <c r="M8" s="30"/>
      <c r="N8" s="30"/>
      <c r="O8" s="30"/>
      <c r="P8" s="30"/>
      <c r="Q8" s="31"/>
      <c r="R8" s="31"/>
      <c r="S8" s="19"/>
    </row>
    <row r="9" s="3" customFormat="1" ht="91" customHeight="1" spans="1:19">
      <c r="A9" s="19">
        <v>5</v>
      </c>
      <c r="B9" s="25" t="s">
        <v>146</v>
      </c>
      <c r="C9" s="26" t="s">
        <v>147</v>
      </c>
      <c r="D9" s="27" t="s">
        <v>138</v>
      </c>
      <c r="E9" s="28" t="s">
        <v>57</v>
      </c>
      <c r="F9" s="19"/>
      <c r="G9" s="19"/>
      <c r="H9" s="29">
        <f>2.95*2.95*6</f>
        <v>52.215</v>
      </c>
      <c r="I9" s="19"/>
      <c r="J9" s="29"/>
      <c r="K9" s="19"/>
      <c r="L9" s="30">
        <f t="shared" si="0"/>
        <v>52.215</v>
      </c>
      <c r="M9" s="30"/>
      <c r="N9" s="30"/>
      <c r="O9" s="30"/>
      <c r="P9" s="30"/>
      <c r="Q9" s="31"/>
      <c r="R9" s="31"/>
      <c r="S9" s="19"/>
    </row>
    <row r="10" s="3" customFormat="1" ht="79" customHeight="1" spans="1:19">
      <c r="A10" s="19">
        <v>6</v>
      </c>
      <c r="B10" s="25" t="s">
        <v>148</v>
      </c>
      <c r="C10" s="26" t="s">
        <v>149</v>
      </c>
      <c r="D10" s="27" t="s">
        <v>138</v>
      </c>
      <c r="E10" s="28" t="s">
        <v>57</v>
      </c>
      <c r="F10" s="19"/>
      <c r="G10" s="19"/>
      <c r="H10" s="29"/>
      <c r="I10" s="19"/>
      <c r="J10" s="29">
        <f>1.92*2.35*4</f>
        <v>18.048</v>
      </c>
      <c r="K10" s="19"/>
      <c r="L10" s="30">
        <f t="shared" si="0"/>
        <v>18.048</v>
      </c>
      <c r="M10" s="30"/>
      <c r="N10" s="30"/>
      <c r="O10" s="30"/>
      <c r="P10" s="30"/>
      <c r="Q10" s="31"/>
      <c r="R10" s="31"/>
      <c r="S10" s="19"/>
    </row>
    <row r="11" s="3" customFormat="1" ht="79" customHeight="1" spans="1:19">
      <c r="A11" s="19">
        <v>7</v>
      </c>
      <c r="B11" s="25" t="s">
        <v>150</v>
      </c>
      <c r="C11" s="26" t="s">
        <v>151</v>
      </c>
      <c r="D11" s="27" t="s">
        <v>138</v>
      </c>
      <c r="E11" s="28" t="s">
        <v>57</v>
      </c>
      <c r="F11" s="19"/>
      <c r="G11" s="19"/>
      <c r="H11" s="29">
        <f>0.95*2.35</f>
        <v>2.2325</v>
      </c>
      <c r="I11" s="19"/>
      <c r="J11" s="29">
        <f>0.95*2.35*3</f>
        <v>6.6975</v>
      </c>
      <c r="K11" s="19"/>
      <c r="L11" s="30">
        <f t="shared" si="0"/>
        <v>8.93</v>
      </c>
      <c r="M11" s="30"/>
      <c r="N11" s="30"/>
      <c r="O11" s="30"/>
      <c r="P11" s="30"/>
      <c r="Q11" s="31"/>
      <c r="R11" s="31"/>
      <c r="S11" s="19"/>
    </row>
    <row r="12" s="3" customFormat="1" ht="56" customHeight="1" spans="1:19">
      <c r="A12" s="19">
        <v>8</v>
      </c>
      <c r="B12" s="25" t="s">
        <v>152</v>
      </c>
      <c r="C12" s="26" t="s">
        <v>153</v>
      </c>
      <c r="D12" s="27" t="s">
        <v>154</v>
      </c>
      <c r="E12" s="28" t="s">
        <v>57</v>
      </c>
      <c r="F12" s="19"/>
      <c r="G12" s="19"/>
      <c r="H12" s="29">
        <v>2.4</v>
      </c>
      <c r="I12" s="19"/>
      <c r="J12" s="29"/>
      <c r="K12" s="19"/>
      <c r="L12" s="30">
        <f t="shared" si="0"/>
        <v>2.4</v>
      </c>
      <c r="M12" s="30"/>
      <c r="N12" s="30"/>
      <c r="O12" s="30"/>
      <c r="P12" s="30"/>
      <c r="Q12" s="31"/>
      <c r="R12" s="31"/>
      <c r="S12" s="19"/>
    </row>
    <row r="13" s="3" customFormat="1" ht="59" customHeight="1" spans="1:19">
      <c r="A13" s="19">
        <v>9</v>
      </c>
      <c r="B13" s="25" t="s">
        <v>155</v>
      </c>
      <c r="C13" s="26" t="s">
        <v>156</v>
      </c>
      <c r="D13" s="27" t="s">
        <v>154</v>
      </c>
      <c r="E13" s="28" t="s">
        <v>57</v>
      </c>
      <c r="F13" s="19"/>
      <c r="G13" s="19"/>
      <c r="H13" s="29">
        <f>2.95*0.95*4</f>
        <v>11.21</v>
      </c>
      <c r="I13" s="19"/>
      <c r="J13" s="29"/>
      <c r="K13" s="19"/>
      <c r="L13" s="30">
        <f t="shared" si="0"/>
        <v>11.21</v>
      </c>
      <c r="M13" s="30"/>
      <c r="N13" s="30"/>
      <c r="O13" s="30"/>
      <c r="P13" s="30"/>
      <c r="Q13" s="31"/>
      <c r="R13" s="31"/>
      <c r="S13" s="19"/>
    </row>
    <row r="14" s="3" customFormat="1" ht="57" customHeight="1" spans="1:19">
      <c r="A14" s="19">
        <v>10</v>
      </c>
      <c r="B14" s="25" t="s">
        <v>157</v>
      </c>
      <c r="C14" s="26" t="s">
        <v>158</v>
      </c>
      <c r="D14" s="27" t="s">
        <v>154</v>
      </c>
      <c r="E14" s="28" t="s">
        <v>57</v>
      </c>
      <c r="F14" s="19"/>
      <c r="G14" s="19"/>
      <c r="H14" s="29">
        <f>3.95*2.05*9+1.95*2.05+2.95*2.05+2.95*0.95*5+2.95*0.95*2</f>
        <v>102.54</v>
      </c>
      <c r="I14" s="19"/>
      <c r="J14" s="29">
        <f>2.95*2.05*20</f>
        <v>120.95</v>
      </c>
      <c r="K14" s="19"/>
      <c r="L14" s="30">
        <f t="shared" si="0"/>
        <v>223.49</v>
      </c>
      <c r="M14" s="30"/>
      <c r="N14" s="30"/>
      <c r="O14" s="30"/>
      <c r="P14" s="30"/>
      <c r="Q14" s="31"/>
      <c r="R14" s="31"/>
      <c r="S14" s="19"/>
    </row>
    <row r="15" s="3" customFormat="1" ht="56" customHeight="1" spans="1:19">
      <c r="A15" s="19">
        <v>11</v>
      </c>
      <c r="B15" s="25" t="s">
        <v>159</v>
      </c>
      <c r="C15" s="26" t="s">
        <v>160</v>
      </c>
      <c r="D15" s="27" t="s">
        <v>154</v>
      </c>
      <c r="E15" s="28" t="s">
        <v>57</v>
      </c>
      <c r="F15" s="19"/>
      <c r="G15" s="19"/>
      <c r="H15" s="29">
        <f>3.95*2.05*2</f>
        <v>16.195</v>
      </c>
      <c r="I15" s="19"/>
      <c r="J15" s="29"/>
      <c r="K15" s="19"/>
      <c r="L15" s="30">
        <f t="shared" si="0"/>
        <v>16.195</v>
      </c>
      <c r="M15" s="30"/>
      <c r="N15" s="30"/>
      <c r="O15" s="30"/>
      <c r="P15" s="30"/>
      <c r="Q15" s="31"/>
      <c r="R15" s="31"/>
      <c r="S15" s="19"/>
    </row>
    <row r="16" s="3" customFormat="1" ht="55" customHeight="1" spans="1:19">
      <c r="A16" s="19">
        <v>12</v>
      </c>
      <c r="B16" s="25" t="s">
        <v>161</v>
      </c>
      <c r="C16" s="26" t="s">
        <v>162</v>
      </c>
      <c r="D16" s="27" t="s">
        <v>154</v>
      </c>
      <c r="E16" s="28" t="s">
        <v>57</v>
      </c>
      <c r="F16" s="19"/>
      <c r="G16" s="19"/>
      <c r="H16" s="29">
        <f>3.95*2.05*14</f>
        <v>113.365</v>
      </c>
      <c r="I16" s="19"/>
      <c r="J16" s="29">
        <f>2.95*2.05*4</f>
        <v>24.19</v>
      </c>
      <c r="K16" s="19"/>
      <c r="L16" s="30">
        <f t="shared" si="0"/>
        <v>137.555</v>
      </c>
      <c r="M16" s="30"/>
      <c r="N16" s="30"/>
      <c r="O16" s="30"/>
      <c r="P16" s="30"/>
      <c r="Q16" s="31"/>
      <c r="R16" s="31"/>
      <c r="S16" s="19"/>
    </row>
    <row r="17" s="3" customFormat="1" ht="57" customHeight="1" spans="1:19">
      <c r="A17" s="19">
        <v>13</v>
      </c>
      <c r="B17" s="25" t="s">
        <v>163</v>
      </c>
      <c r="C17" s="26" t="s">
        <v>164</v>
      </c>
      <c r="D17" s="27" t="s">
        <v>154</v>
      </c>
      <c r="E17" s="28" t="s">
        <v>57</v>
      </c>
      <c r="F17" s="19"/>
      <c r="G17" s="19"/>
      <c r="H17" s="29">
        <f>3.95*0.95*3</f>
        <v>11.2575</v>
      </c>
      <c r="I17" s="19"/>
      <c r="J17" s="29"/>
      <c r="K17" s="19"/>
      <c r="L17" s="30">
        <f t="shared" si="0"/>
        <v>11.2575</v>
      </c>
      <c r="M17" s="30"/>
      <c r="N17" s="30"/>
      <c r="O17" s="30"/>
      <c r="P17" s="30"/>
      <c r="Q17" s="31"/>
      <c r="R17" s="31"/>
      <c r="S17" s="19"/>
    </row>
    <row r="18" s="3" customFormat="1" ht="58" customHeight="1" spans="1:19">
      <c r="A18" s="19">
        <v>14</v>
      </c>
      <c r="B18" s="25" t="s">
        <v>165</v>
      </c>
      <c r="C18" s="26" t="s">
        <v>166</v>
      </c>
      <c r="D18" s="27" t="s">
        <v>154</v>
      </c>
      <c r="E18" s="28" t="s">
        <v>57</v>
      </c>
      <c r="F18" s="19"/>
      <c r="G18" s="19"/>
      <c r="H18" s="29">
        <f>3.95*0.95*17+1.95*0.95*2</f>
        <v>67.4975</v>
      </c>
      <c r="I18" s="19"/>
      <c r="J18" s="29">
        <f>0.85*1.35</f>
        <v>1.1475</v>
      </c>
      <c r="K18" s="19"/>
      <c r="L18" s="30">
        <f t="shared" si="0"/>
        <v>68.645</v>
      </c>
      <c r="M18" s="30"/>
      <c r="N18" s="30"/>
      <c r="O18" s="30"/>
      <c r="P18" s="30"/>
      <c r="Q18" s="31"/>
      <c r="R18" s="31"/>
      <c r="S18" s="19"/>
    </row>
    <row r="19" s="3" customFormat="1" ht="54" customHeight="1" spans="1:19">
      <c r="A19" s="19">
        <v>15</v>
      </c>
      <c r="B19" s="25" t="s">
        <v>167</v>
      </c>
      <c r="C19" s="26" t="s">
        <v>168</v>
      </c>
      <c r="D19" s="27" t="s">
        <v>154</v>
      </c>
      <c r="E19" s="28" t="s">
        <v>57</v>
      </c>
      <c r="F19" s="19"/>
      <c r="G19" s="19"/>
      <c r="H19" s="29">
        <f>1.95*1.45</f>
        <v>2.8275</v>
      </c>
      <c r="I19" s="19"/>
      <c r="J19" s="29"/>
      <c r="K19" s="19"/>
      <c r="L19" s="30">
        <f t="shared" si="0"/>
        <v>2.8275</v>
      </c>
      <c r="M19" s="30"/>
      <c r="N19" s="30"/>
      <c r="O19" s="30"/>
      <c r="P19" s="30"/>
      <c r="Q19" s="31"/>
      <c r="R19" s="31"/>
      <c r="S19" s="19"/>
    </row>
    <row r="20" s="4" customFormat="1" ht="65" customHeight="1" spans="1:19">
      <c r="A20" s="19">
        <v>16</v>
      </c>
      <c r="B20" s="25" t="s">
        <v>169</v>
      </c>
      <c r="C20" s="26" t="s">
        <v>170</v>
      </c>
      <c r="D20" s="27" t="s">
        <v>154</v>
      </c>
      <c r="E20" s="28" t="s">
        <v>57</v>
      </c>
      <c r="F20" s="33"/>
      <c r="G20" s="33"/>
      <c r="H20" s="29">
        <f>2.95*1.45*3+3.95*0.95*8+1.95*0.95+3.95*1.45*42</f>
        <v>285.26</v>
      </c>
      <c r="I20" s="33"/>
      <c r="J20" s="29">
        <f>2.95*1.25*15</f>
        <v>55.3125</v>
      </c>
      <c r="K20" s="33"/>
      <c r="L20" s="30">
        <f t="shared" si="0"/>
        <v>340.5725</v>
      </c>
      <c r="M20" s="30"/>
      <c r="N20" s="30"/>
      <c r="O20" s="30"/>
      <c r="P20" s="30"/>
      <c r="Q20" s="30"/>
      <c r="R20" s="30"/>
      <c r="S20" s="33"/>
    </row>
    <row r="21" s="4" customFormat="1" ht="53" customHeight="1" spans="1:19">
      <c r="A21" s="19">
        <v>17</v>
      </c>
      <c r="B21" s="25" t="s">
        <v>171</v>
      </c>
      <c r="C21" s="26" t="s">
        <v>172</v>
      </c>
      <c r="D21" s="27" t="s">
        <v>154</v>
      </c>
      <c r="E21" s="28" t="s">
        <v>57</v>
      </c>
      <c r="F21" s="33"/>
      <c r="G21" s="33"/>
      <c r="H21" s="33"/>
      <c r="I21" s="33"/>
      <c r="J21" s="29">
        <f>2.95*1.45*2</f>
        <v>8.555</v>
      </c>
      <c r="K21" s="33"/>
      <c r="L21" s="30">
        <f t="shared" si="0"/>
        <v>8.555</v>
      </c>
      <c r="M21" s="30"/>
      <c r="N21" s="30"/>
      <c r="O21" s="30"/>
      <c r="P21" s="30"/>
      <c r="Q21" s="30"/>
      <c r="R21" s="30"/>
      <c r="S21" s="34"/>
    </row>
    <row r="22" s="5" customFormat="1" ht="30" customHeight="1" spans="1:19">
      <c r="A22" s="19">
        <v>18</v>
      </c>
      <c r="B22" s="35" t="s">
        <v>173</v>
      </c>
      <c r="C22" s="36"/>
      <c r="D22" s="37"/>
      <c r="E22" s="38" t="s">
        <v>2</v>
      </c>
      <c r="F22" s="38"/>
      <c r="G22" s="38"/>
      <c r="H22" s="38"/>
      <c r="I22" s="38"/>
      <c r="J22" s="38"/>
      <c r="K22" s="38"/>
      <c r="L22" s="39"/>
      <c r="M22" s="39"/>
      <c r="N22" s="39"/>
      <c r="O22" s="39"/>
      <c r="P22" s="39"/>
      <c r="Q22" s="40"/>
      <c r="R22" s="40"/>
      <c r="S22" s="41"/>
    </row>
    <row r="23" s="5" customFormat="1" ht="30" customHeight="1" spans="1:19">
      <c r="A23" s="19">
        <v>19</v>
      </c>
      <c r="B23" s="35" t="s">
        <v>174</v>
      </c>
      <c r="C23" s="36"/>
      <c r="D23" s="37"/>
      <c r="E23" s="38" t="s">
        <v>2</v>
      </c>
      <c r="F23" s="38"/>
      <c r="G23" s="38"/>
      <c r="H23" s="38"/>
      <c r="I23" s="38"/>
      <c r="J23" s="38"/>
      <c r="K23" s="38"/>
      <c r="L23" s="39"/>
      <c r="M23" s="39"/>
      <c r="N23" s="39"/>
      <c r="O23" s="39"/>
      <c r="P23" s="39"/>
      <c r="Q23" s="40"/>
      <c r="R23" s="40"/>
      <c r="S23" s="41"/>
    </row>
    <row r="24" s="5" customFormat="1" ht="30" customHeight="1" spans="1:19">
      <c r="A24" s="19">
        <v>20</v>
      </c>
      <c r="B24" s="35" t="s">
        <v>175</v>
      </c>
      <c r="C24" s="42"/>
      <c r="D24" s="37"/>
      <c r="E24" s="38" t="s">
        <v>2</v>
      </c>
      <c r="F24" s="43"/>
      <c r="G24" s="43"/>
      <c r="H24" s="43"/>
      <c r="I24" s="43"/>
      <c r="J24" s="43"/>
      <c r="K24" s="43"/>
      <c r="L24" s="44"/>
      <c r="M24" s="44"/>
      <c r="N24" s="44"/>
      <c r="O24" s="44"/>
      <c r="P24" s="44"/>
      <c r="Q24" s="45"/>
      <c r="R24" s="45"/>
      <c r="S24" s="46"/>
    </row>
    <row r="25" s="5" customFormat="1" ht="22" customHeight="1" spans="1:19">
      <c r="A25" s="19">
        <v>21</v>
      </c>
      <c r="B25" s="47" t="s">
        <v>117</v>
      </c>
      <c r="C25" s="48"/>
      <c r="D25" s="49"/>
      <c r="E25" s="38" t="s">
        <v>2</v>
      </c>
      <c r="F25" s="50"/>
      <c r="G25" s="50"/>
      <c r="H25" s="50"/>
      <c r="I25" s="50"/>
      <c r="J25" s="50"/>
      <c r="K25" s="50"/>
      <c r="L25" s="50"/>
      <c r="M25" s="50"/>
      <c r="N25" s="50"/>
      <c r="O25" s="50"/>
      <c r="P25" s="50"/>
      <c r="Q25" s="50"/>
      <c r="R25" s="50"/>
      <c r="S25" s="50"/>
    </row>
    <row r="26" s="5" customFormat="1" ht="22" customHeight="1" spans="1:19">
      <c r="A26" s="51" t="s">
        <v>176</v>
      </c>
      <c r="B26" s="51"/>
      <c r="C26" s="52"/>
      <c r="D26" s="51"/>
      <c r="E26" s="51"/>
      <c r="F26" s="51"/>
      <c r="G26" s="51"/>
      <c r="H26" s="51"/>
      <c r="I26" s="51"/>
      <c r="J26" s="51"/>
      <c r="K26" s="51"/>
      <c r="L26" s="51"/>
      <c r="M26" s="51"/>
      <c r="N26" s="51"/>
      <c r="O26" s="51"/>
      <c r="P26" s="51"/>
      <c r="Q26" s="51"/>
      <c r="R26" s="51"/>
      <c r="S26" s="51"/>
    </row>
    <row r="27" s="6" customFormat="1" ht="22" customHeight="1" spans="1:19">
      <c r="A27" s="53" t="s">
        <v>177</v>
      </c>
      <c r="B27" s="54"/>
      <c r="C27" s="55"/>
      <c r="D27" s="54"/>
      <c r="E27" s="54"/>
      <c r="F27" s="54"/>
      <c r="G27" s="54"/>
      <c r="H27" s="54"/>
      <c r="I27" s="54"/>
      <c r="J27" s="54"/>
      <c r="K27" s="54"/>
      <c r="L27" s="54"/>
      <c r="M27" s="54"/>
      <c r="N27" s="54"/>
      <c r="O27" s="54"/>
      <c r="P27" s="54"/>
      <c r="Q27" s="54"/>
      <c r="R27" s="54"/>
      <c r="S27" s="54"/>
    </row>
    <row r="28" s="6" customFormat="1" ht="22" customHeight="1" spans="1:19">
      <c r="A28" s="51" t="s">
        <v>178</v>
      </c>
      <c r="B28" s="56"/>
      <c r="C28" s="57"/>
      <c r="D28" s="56"/>
      <c r="E28" s="56"/>
      <c r="F28" s="56"/>
      <c r="G28" s="56"/>
      <c r="H28" s="56"/>
      <c r="I28" s="56"/>
      <c r="J28" s="56"/>
      <c r="K28" s="56"/>
      <c r="L28" s="56"/>
      <c r="M28" s="56"/>
      <c r="N28" s="56"/>
      <c r="O28" s="56"/>
      <c r="P28" s="56"/>
      <c r="Q28" s="56"/>
      <c r="R28" s="56"/>
      <c r="S28" s="56"/>
    </row>
    <row r="29" s="6" customFormat="1" ht="22" customHeight="1" spans="1:19">
      <c r="A29" s="58" t="s">
        <v>179</v>
      </c>
      <c r="B29" s="58"/>
      <c r="C29" s="10"/>
      <c r="D29" s="58"/>
      <c r="E29" s="58"/>
      <c r="F29" s="58"/>
      <c r="G29" s="58"/>
      <c r="H29" s="58"/>
      <c r="I29" s="58"/>
      <c r="J29" s="58"/>
      <c r="K29" s="58"/>
      <c r="L29" s="58"/>
      <c r="M29" s="58"/>
      <c r="N29" s="58"/>
      <c r="O29" s="58"/>
      <c r="P29" s="58"/>
      <c r="Q29" s="58"/>
      <c r="R29" s="58"/>
      <c r="S29" s="58"/>
    </row>
    <row r="30" s="6" customFormat="1" ht="22" customHeight="1" spans="1:19">
      <c r="A30" s="58" t="s">
        <v>180</v>
      </c>
      <c r="B30" s="58"/>
      <c r="C30" s="10"/>
      <c r="D30" s="58"/>
      <c r="E30" s="58"/>
      <c r="F30" s="58"/>
      <c r="G30" s="58"/>
      <c r="H30" s="58"/>
      <c r="I30" s="58"/>
      <c r="J30" s="58"/>
      <c r="K30" s="58"/>
      <c r="L30" s="58"/>
      <c r="M30" s="58"/>
      <c r="N30" s="58"/>
      <c r="O30" s="58"/>
      <c r="P30" s="58"/>
      <c r="Q30" s="58"/>
      <c r="R30" s="58"/>
      <c r="S30" s="58"/>
    </row>
    <row r="31" s="6" customFormat="1" ht="22" customHeight="1" spans="1:19">
      <c r="A31" s="58" t="s">
        <v>181</v>
      </c>
      <c r="B31" s="58"/>
      <c r="C31" s="10"/>
      <c r="D31" s="58"/>
      <c r="E31" s="58"/>
      <c r="F31" s="58"/>
      <c r="G31" s="58"/>
      <c r="H31" s="58"/>
      <c r="I31" s="58"/>
      <c r="J31" s="58"/>
      <c r="K31" s="58"/>
      <c r="L31" s="58"/>
      <c r="M31" s="58"/>
      <c r="N31" s="58"/>
      <c r="O31" s="58"/>
      <c r="P31" s="58"/>
      <c r="Q31" s="58"/>
      <c r="R31" s="58"/>
      <c r="S31" s="58"/>
    </row>
    <row r="32" s="6" customFormat="1" ht="22" customHeight="1" spans="1:19">
      <c r="A32" s="58" t="s">
        <v>182</v>
      </c>
      <c r="B32" s="58"/>
      <c r="C32" s="10"/>
      <c r="D32" s="58"/>
      <c r="E32" s="58"/>
      <c r="F32" s="58"/>
      <c r="G32" s="58"/>
      <c r="H32" s="58"/>
      <c r="I32" s="58"/>
      <c r="J32" s="58"/>
      <c r="K32" s="58"/>
      <c r="L32" s="58"/>
      <c r="M32" s="58"/>
      <c r="N32" s="58"/>
      <c r="O32" s="58"/>
      <c r="P32" s="58"/>
      <c r="Q32" s="58"/>
      <c r="R32" s="58"/>
      <c r="S32" s="58"/>
    </row>
    <row r="33" s="6" customFormat="1" ht="22" customHeight="1" spans="1:19">
      <c r="A33" s="58" t="s">
        <v>183</v>
      </c>
      <c r="B33" s="58"/>
      <c r="C33" s="10"/>
      <c r="D33" s="58"/>
      <c r="E33" s="58"/>
      <c r="F33" s="58"/>
      <c r="G33" s="58"/>
      <c r="H33" s="58"/>
      <c r="I33" s="58"/>
      <c r="J33" s="58"/>
      <c r="K33" s="58"/>
      <c r="L33" s="58"/>
      <c r="M33" s="58"/>
      <c r="N33" s="58"/>
      <c r="O33" s="58"/>
      <c r="P33" s="58"/>
      <c r="Q33" s="58"/>
      <c r="R33" s="58"/>
      <c r="S33" s="58"/>
    </row>
    <row r="34" s="6" customFormat="1" ht="22" customHeight="1" spans="1:19">
      <c r="A34" s="58" t="s">
        <v>184</v>
      </c>
      <c r="B34" s="58"/>
      <c r="C34" s="10"/>
      <c r="D34" s="58"/>
      <c r="E34" s="58"/>
      <c r="F34" s="58"/>
      <c r="G34" s="58"/>
      <c r="H34" s="58"/>
      <c r="I34" s="58"/>
      <c r="J34" s="58"/>
      <c r="K34" s="58"/>
      <c r="L34" s="58"/>
      <c r="M34" s="58"/>
      <c r="N34" s="58"/>
      <c r="O34" s="58"/>
      <c r="P34" s="58"/>
      <c r="Q34" s="58"/>
      <c r="R34" s="58"/>
      <c r="S34" s="58"/>
    </row>
    <row r="35" s="6" customFormat="1" ht="22" customHeight="1" spans="1:19">
      <c r="A35" s="59" t="s">
        <v>185</v>
      </c>
      <c r="B35" s="59"/>
      <c r="C35" s="60"/>
      <c r="D35" s="59"/>
      <c r="E35" s="59"/>
      <c r="F35" s="59"/>
      <c r="G35" s="59"/>
      <c r="H35" s="59"/>
      <c r="I35" s="59"/>
      <c r="J35" s="59"/>
      <c r="K35" s="59"/>
      <c r="L35" s="59"/>
      <c r="M35" s="59"/>
      <c r="N35" s="59"/>
      <c r="O35" s="59"/>
      <c r="P35" s="59"/>
      <c r="Q35" s="59"/>
      <c r="R35" s="7"/>
      <c r="S35" s="7"/>
    </row>
    <row r="36" s="7" customFormat="1" ht="22" customHeight="1" spans="1:19">
      <c r="A36" s="59" t="s">
        <v>186</v>
      </c>
      <c r="B36" s="59"/>
      <c r="C36" s="60"/>
      <c r="D36" s="59"/>
      <c r="E36" s="59"/>
      <c r="F36" s="59"/>
      <c r="G36" s="59"/>
      <c r="H36" s="59"/>
      <c r="I36" s="59"/>
      <c r="J36" s="59"/>
      <c r="K36" s="59"/>
      <c r="L36" s="59"/>
      <c r="M36" s="59"/>
      <c r="N36" s="59"/>
      <c r="O36" s="59"/>
      <c r="P36" s="59"/>
      <c r="Q36" s="59"/>
    </row>
    <row r="37" s="7" customFormat="1" ht="22" customHeight="1" spans="1:19">
      <c r="A37" s="61" t="s">
        <v>187</v>
      </c>
      <c r="B37" s="61"/>
      <c r="C37" s="62"/>
      <c r="D37" s="61"/>
      <c r="E37" s="61"/>
      <c r="F37" s="61"/>
      <c r="G37" s="61"/>
      <c r="H37" s="61"/>
      <c r="I37" s="61"/>
      <c r="J37" s="61"/>
      <c r="K37" s="61"/>
      <c r="L37" s="61"/>
      <c r="M37" s="61"/>
      <c r="N37" s="61"/>
      <c r="O37" s="61"/>
      <c r="P37" s="61"/>
      <c r="Q37" s="61"/>
      <c r="R37" s="61"/>
      <c r="S37" s="61"/>
    </row>
    <row r="38" s="7" customFormat="1" ht="22" customHeight="1" spans="1:19">
      <c r="A38" s="58" t="s">
        <v>188</v>
      </c>
      <c r="B38" s="58"/>
      <c r="C38" s="10"/>
      <c r="D38" s="58"/>
      <c r="E38" s="58"/>
      <c r="F38" s="58"/>
      <c r="G38" s="58"/>
      <c r="H38" s="58"/>
      <c r="I38" s="58"/>
      <c r="J38" s="58"/>
      <c r="K38" s="58"/>
      <c r="L38" s="58"/>
      <c r="M38" s="58"/>
      <c r="N38" s="58"/>
      <c r="O38" s="58"/>
      <c r="P38" s="58"/>
      <c r="Q38" s="58"/>
      <c r="R38" s="58"/>
      <c r="S38" s="58"/>
    </row>
    <row r="39" s="8" customFormat="1" ht="30" customHeight="1" spans="1:19">
      <c r="B39" s="63" t="s">
        <v>119</v>
      </c>
      <c r="C39" s="10"/>
      <c r="D39" s="63" t="s">
        <v>120</v>
      </c>
      <c r="J39" s="64"/>
      <c r="K39" s="64"/>
      <c r="L39" s="64"/>
      <c r="M39" s="64"/>
      <c r="N39" s="64"/>
      <c r="O39" s="64"/>
      <c r="P39" s="64"/>
      <c r="Q39" s="65"/>
    </row>
  </sheetData>
  <mergeCells count="34">
    <mergeCell ref="A1:S1"/>
    <mergeCell ref="A2:E2"/>
    <mergeCell ref="L2:Q2"/>
    <mergeCell ref="N3:O3"/>
    <mergeCell ref="B22:D22"/>
    <mergeCell ref="B23:D23"/>
    <mergeCell ref="B24:D24"/>
    <mergeCell ref="B25:D25"/>
    <mergeCell ref="A26:S26"/>
    <mergeCell ref="A27:S27"/>
    <mergeCell ref="A28:S28"/>
    <mergeCell ref="A29:S29"/>
    <mergeCell ref="A30:S30"/>
    <mergeCell ref="A31:S31"/>
    <mergeCell ref="A32:S32"/>
    <mergeCell ref="A33:S33"/>
    <mergeCell ref="A34:S34"/>
    <mergeCell ref="A35:Q35"/>
    <mergeCell ref="A36:Q36"/>
    <mergeCell ref="A37:S37"/>
    <mergeCell ref="A38:S38"/>
    <mergeCell ref="A3:A4"/>
    <mergeCell ref="B3:B4"/>
    <mergeCell ref="C3:C4"/>
    <mergeCell ref="D3:D4"/>
    <mergeCell ref="E3:E4"/>
    <mergeCell ref="H3:H4"/>
    <mergeCell ref="J3:J4"/>
    <mergeCell ref="L3:L4"/>
    <mergeCell ref="M3:M4"/>
    <mergeCell ref="P3:P4"/>
    <mergeCell ref="Q3:Q4"/>
    <mergeCell ref="R3:R4"/>
    <mergeCell ref="S3:S4"/>
  </mergeCells>
  <printOptions horizontalCentered="1"/>
  <pageMargins left="0.196527777777778" right="0.196527777777778" top="0.590277777777778" bottom="0.629861111111111" header="0.5" footer="0.5"/>
  <pageSetup paperSize="9" scale="6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编制说明</vt:lpstr>
      <vt:lpstr>汇总表</vt:lpstr>
      <vt:lpstr>栏杆盖板钢构工程量清单</vt:lpstr>
      <vt:lpstr>门窗工程量清单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建善</cp:lastModifiedBy>
  <dcterms:created xsi:type="dcterms:W3CDTF">2021-06-17T13:48:00Z</dcterms:created>
  <dcterms:modified xsi:type="dcterms:W3CDTF">2026-03-24T12:27:11Z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41DC0422573F4520ABDF4C6823FA3CD9_13</vt:lpwstr>
  </property>
  <property fmtid="{D5CDD505-2E9C-101B-9397-08002B2CF9AE}" pid="3" name="KSOProductBuildVer">
    <vt:lpwstr>2052-12.1.0.25225</vt:lpwstr>
  </property>
  <property fmtid="{D5CDD505-2E9C-101B-9397-08002B2CF9AE}" pid="4" name="CalculationRule">
    <vt:i4>0</vt:i4>
  </property>
</Properties>
</file>