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808"/>
  </bookViews>
  <sheets>
    <sheet name="招标清单" sheetId="9" r:id="rId1"/>
  </sheets>
  <definedNames>
    <definedName name="_xlnm.Print_Titles" localSheetId="0">招标清单!$1:$3</definedName>
    <definedName name="_xlnm.Print_Area" localSheetId="0">招标清单!$A$1:$P$19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<sst xmlns="http://schemas.openxmlformats.org/spreadsheetml/2006/main" count="75" uniqueCount="64">
  <si>
    <t>脚手架工程招标清单</t>
  </si>
  <si>
    <t>工程名称：玉林(福绵)节能环保产业园南部工业供水厂建设项目(二期5万吨/天)</t>
  </si>
  <si>
    <t>序号</t>
  </si>
  <si>
    <t>名称</t>
  </si>
  <si>
    <t>项目特征描述</t>
  </si>
  <si>
    <t>工程量计算规则</t>
  </si>
  <si>
    <t>计量
单位</t>
  </si>
  <si>
    <t>暂定总工程量
A</t>
  </si>
  <si>
    <t>V型滤池</t>
  </si>
  <si>
    <t>清水池</t>
  </si>
  <si>
    <t>送水泵房</t>
  </si>
  <si>
    <t>网格混凝池及斜管沉淀池</t>
  </si>
  <si>
    <t>人工费B
（元）</t>
  </si>
  <si>
    <t>主材费C
（元）</t>
  </si>
  <si>
    <t>除主材、人工费、税金以外的其他费用D
（元）</t>
  </si>
  <si>
    <t>不含税
综合单价E=B+C+D
（元）</t>
  </si>
  <si>
    <t>不含税
综合合价F=A*E
（元</t>
  </si>
  <si>
    <t>备注</t>
  </si>
  <si>
    <t>落地式双排脚手架（扣件式）</t>
  </si>
  <si>
    <r>
      <rPr>
        <sz val="11"/>
        <color theme="1"/>
        <rFont val="宋体"/>
        <charset val="134"/>
      </rPr>
      <t>按施工图纸、交楼标准、图纸会审、招标答疑、施工方案、现行相关规范、政府相关要求，包含且不限于完成以下内容：
1、根据甲方施工方案和国家规范搭设；</t>
    </r>
    <r>
      <rPr>
        <strike/>
        <sz val="11"/>
        <color theme="1"/>
        <rFont val="宋体"/>
        <charset val="134"/>
      </rPr>
      <t xml:space="preserve">
</t>
    </r>
    <r>
      <rPr>
        <sz val="11"/>
        <color theme="1"/>
        <rFont val="宋体"/>
        <charset val="134"/>
      </rPr>
      <t xml:space="preserve">2、包含双排脚手架搭设、维修、拆除（含脚手架立杆垫板的制作与安放等）；
3、含满铺钢筋网片、满挂安全网、铺脚手板、安装侧边挡脚板等，通道门洞拆改，连墙件、抱柱、抛撑、拆架加固措施等；
4、含日常维护；
</t>
    </r>
  </si>
  <si>
    <r>
      <rPr>
        <sz val="11"/>
        <color theme="1"/>
        <rFont val="宋体"/>
        <charset val="134"/>
      </rPr>
      <t>按外墙外边线乘以垂直高度以面积计算。
1.</t>
    </r>
    <r>
      <rPr>
        <b/>
        <sz val="11"/>
        <color theme="1"/>
        <rFont val="宋体"/>
        <charset val="134"/>
      </rPr>
      <t>周长计算规则：</t>
    </r>
    <r>
      <rPr>
        <sz val="11"/>
        <color theme="1"/>
        <rFont val="宋体"/>
        <charset val="134"/>
      </rPr>
      <t>按外墙外边线的凹凸（包括凸出阳台）总长度计算，当在外轴线上凸出宽度600mm以内（含600mm）的附墙柱或者附墙装饰线的脚手架工程量已综合考虑，不予计算；在外轴线上凸出宽度600mm以外的，按凸出外边线的长度并入外墙外边线长度计算。
2.</t>
    </r>
    <r>
      <rPr>
        <b/>
        <sz val="11"/>
        <color theme="1"/>
        <rFont val="宋体"/>
        <charset val="134"/>
      </rPr>
      <t>高度计算规则：</t>
    </r>
    <r>
      <rPr>
        <sz val="11"/>
        <color theme="1"/>
        <rFont val="宋体"/>
        <charset val="134"/>
      </rPr>
      <t>垂直高度=室外内高差+首层室内地坪至屋面板高度+局部檐口高度+女儿墙高度+1.2m 高防护高度。</t>
    </r>
  </si>
  <si>
    <t>m2</t>
  </si>
  <si>
    <r>
      <rPr>
        <sz val="11"/>
        <color theme="1"/>
        <rFont val="宋体"/>
        <charset val="134"/>
      </rPr>
      <t>1、外架钢管、扣件使用时间为</t>
    </r>
    <r>
      <rPr>
        <u/>
        <sz val="11"/>
        <color theme="1"/>
        <rFont val="宋体"/>
        <charset val="134"/>
      </rPr>
      <t xml:space="preserve"> 4.5 个</t>
    </r>
    <r>
      <rPr>
        <sz val="11"/>
        <color theme="1"/>
        <rFont val="宋体"/>
        <charset val="134"/>
      </rPr>
      <t>月（时间按栋单独分开计算）。
2、当1.2m高防护实际搭设单排脚手架时，按单排脚手架计算。
3、实际搭设高度必须满足甲方要求，超过要求搭设部分高度不计算。</t>
    </r>
  </si>
  <si>
    <t>搭设双排钢管脚手架（主体结构施工时搭设内脚手架）</t>
  </si>
  <si>
    <t>按施工图纸、交楼标准、图纸会审、招标答疑、施工方案、现行相关规范、政府相关要求，包含且不限于完成以下内容：
1、根据甲方施工方案和国家规范搭设；
2、包含双排脚手架搭设、维修、拆除。
3、根据施工操作需要铺设脚手板，通道门洞拆改，搭设抛撑、抱柱、对撑等加固措施，具体按施工方案执行，含材料转运。
4、含日常维护。</t>
  </si>
  <si>
    <t>按搭设中心线长度乘以高度以面积计算</t>
  </si>
  <si>
    <r>
      <rPr>
        <sz val="11"/>
        <color theme="1"/>
        <rFont val="宋体"/>
        <charset val="134"/>
      </rPr>
      <t>1、架体钢管、扣件使用时间为</t>
    </r>
    <r>
      <rPr>
        <u/>
        <sz val="11"/>
        <color theme="1"/>
        <rFont val="宋体"/>
        <charset val="134"/>
      </rPr>
      <t>2个</t>
    </r>
    <r>
      <rPr>
        <sz val="11"/>
        <color theme="1"/>
        <rFont val="宋体"/>
        <charset val="134"/>
      </rPr>
      <t>月（时间按栋单独分开计算）
2、实际搭设高度必须满足甲方要求，超过要求搭设部分高度不计算。</t>
    </r>
  </si>
  <si>
    <t>网格混凝池中的絮凝池网格内脚手架</t>
  </si>
  <si>
    <t>1、包搭、拆架，包架体维护、加固，
2、按甲方施工方案执行及规范搭设</t>
  </si>
  <si>
    <t>按井周长一半乘以实际高度以面积计算（按双排计价）</t>
  </si>
  <si>
    <t>1、架体钢管、扣件使用时间为2个月（时间按栋单独分开计算）
如：网格混凝池中的絮凝池网格按此方法计算</t>
  </si>
  <si>
    <t>装修操作钢管双排内脚手架</t>
  </si>
  <si>
    <t>按搭设中心线长度乘以高度以面积计算，高度算至框架梁底</t>
  </si>
  <si>
    <r>
      <rPr>
        <sz val="11"/>
        <color theme="1"/>
        <rFont val="宋体"/>
        <charset val="134"/>
      </rPr>
      <t>1、室内装修架钢管、扣件使用时间为</t>
    </r>
    <r>
      <rPr>
        <u/>
        <sz val="11"/>
        <color theme="1"/>
        <rFont val="宋体"/>
        <charset val="134"/>
      </rPr>
      <t xml:space="preserve"> 1.5个</t>
    </r>
    <r>
      <rPr>
        <sz val="11"/>
        <color theme="1"/>
        <rFont val="宋体"/>
        <charset val="134"/>
      </rPr>
      <t>月（时间按栋单独分开计算）</t>
    </r>
  </si>
  <si>
    <t>扣件式钢管满堂架搭设及拆除</t>
  </si>
  <si>
    <t>1、含1.2M高防护栏，不含铺板。
2、设剪刀撑、抛撑、连墙件、顶撑、抱柱、水平安全兜网等。
3、含日常维护；
4、按甲方施工方案执行及规范搭设。</t>
  </si>
  <si>
    <t>按实际搭设的水平投影面积乘以搭设高度以立方计算，不扣柱、梁位置，搭设高度按楼层高度减去板厚计算（板厚按最厚的考虑）</t>
  </si>
  <si>
    <t>m3</t>
  </si>
  <si>
    <t>1、高度≤6m
2、架体钢管、扣件使用时间为2个月（时间按栋单独分开计算）</t>
  </si>
  <si>
    <t>1、高度6m＜h≤9m
2、架体钢管、扣件使用时间为2个月（时间按栋单独分开计算）</t>
  </si>
  <si>
    <t>1、高度＞9m
2、架体钢管、扣件使用时间为2个月（时间按栋单独分开计算）</t>
  </si>
  <si>
    <t>脚手架钢管扣件材料延期补偿费</t>
  </si>
  <si>
    <r>
      <rPr>
        <sz val="11"/>
        <color theme="1"/>
        <rFont val="宋体"/>
        <charset val="134"/>
      </rPr>
      <t>1、</t>
    </r>
    <r>
      <rPr>
        <sz val="12"/>
        <color theme="1"/>
        <rFont val="宋体"/>
        <charset val="134"/>
      </rPr>
      <t>钢管、扣件超期租赁费。</t>
    </r>
  </si>
  <si>
    <t>按未拆除部分的架体面积计算</t>
  </si>
  <si>
    <t>元/月·m2</t>
  </si>
  <si>
    <t>1、如果脚手架提前拆除，按此单价相应扣减。
2、如不足一个月的，按实际延期天数计算，合同单价(元/月·m2)÷30天x实际延期天数。</t>
  </si>
  <si>
    <t>加工棚、防护棚、施工通道等类似所有棚架</t>
  </si>
  <si>
    <t>1、包双立杆、扫地杆，挂安全网，包搭架、拆除等；
2、架顶双层骨架，含钢笆片不含铺模板。</t>
  </si>
  <si>
    <t>按水平投影面积计</t>
  </si>
  <si>
    <t>水池口临边、公共走道等部位安全防护栏1.2m高</t>
  </si>
  <si>
    <t>1、包打膨胀螺丝，焊接固定防护栏钢管，钢管涂涮红白相间油漆，装安全网及挡板。
2、按甲方方案执行。</t>
  </si>
  <si>
    <t>按实际发生工程量计算</t>
  </si>
  <si>
    <t>m</t>
  </si>
  <si>
    <t>施工楼梯</t>
  </si>
  <si>
    <t>1、钢管搭设；
2、不含楼梯踏步模板安装。</t>
  </si>
  <si>
    <t>按垂直投影面计算</t>
  </si>
  <si>
    <t>钢管搭、拆临时施工上人梯及过道</t>
  </si>
  <si>
    <t>1、梯长6-8米，爬梯、小横杆加立杆搭拆（含1.2m高护栏）；
2、按甲方方案执行。</t>
  </si>
  <si>
    <t>个</t>
  </si>
  <si>
    <t>不含税合计</t>
  </si>
  <si>
    <t>元</t>
  </si>
  <si>
    <r>
      <rPr>
        <b/>
        <sz val="11"/>
        <color theme="1"/>
        <rFont val="宋体"/>
        <charset val="134"/>
      </rPr>
      <t>税金（含税</t>
    </r>
    <r>
      <rPr>
        <b/>
        <u/>
        <sz val="11"/>
        <color theme="1"/>
        <rFont val="宋体"/>
        <charset val="134"/>
      </rPr>
      <t xml:space="preserve">    %</t>
    </r>
    <r>
      <rPr>
        <b/>
        <sz val="11"/>
        <color theme="1"/>
        <rFont val="宋体"/>
        <charset val="134"/>
      </rPr>
      <t>）</t>
    </r>
  </si>
  <si>
    <t>含税合计</t>
  </si>
  <si>
    <r>
      <rPr>
        <sz val="11"/>
        <color theme="1"/>
        <rFont val="宋体"/>
        <charset val="134"/>
      </rPr>
      <t>备注：
1、本工程为包工包料，以上价格为含税价，开具票面</t>
    </r>
    <r>
      <rPr>
        <u/>
        <sz val="11"/>
        <color theme="1"/>
        <rFont val="宋体"/>
        <charset val="134"/>
      </rPr>
      <t xml:space="preserve">    %</t>
    </r>
    <r>
      <rPr>
        <sz val="11"/>
        <color theme="1"/>
        <rFont val="宋体"/>
        <charset val="134"/>
      </rPr>
      <t xml:space="preserve">增值税专用发票（税率按国家政策执行，造价随之调整）。
</t>
    </r>
    <r>
      <rPr>
        <sz val="11"/>
        <rFont val="宋体"/>
        <charset val="134"/>
      </rPr>
      <t>2、本工程主材包括：钢管、扣件、钢笆网脚手板、安全网，其他费用D：包含辅材、机械费、措施费、管理费、利润等除主材、人工费及税金以外的其他所有费用。
3、除模板分包外，其</t>
    </r>
    <r>
      <rPr>
        <sz val="11"/>
        <color theme="1"/>
        <rFont val="宋体"/>
        <charset val="134"/>
      </rPr>
      <t>他分包单位如需使用钢管和扣件等其他材料均由乙方无偿提供，其他分包单位使用钢管和扣件材料前需向项目部提报材料申购单，经项目部项目经理确认后再由乙方提供钢管和扣件材料给其他分包单位，并做好相应的材料签收手续（借用、集中归还）；如果其他分包单位有非必要使用的钢管和扣件造成材料浪费，由乙方申请、项目部认定相关分包单位按市场价计价赔偿给乙方。
4、单价内容因不可抗力因素导致外架变形而产生的修复费用。
5、水平安全兜网安装及拆除费用已包含在单价内，不单独计费。
6、费用包含悬挂标语、警示标牌、楼层标牌、楼层分色带、安全挡板、挡脚板、刷油漆工作，不单独计费。
7、单价包含工字钢、卸荷材料、各种预埋件等费用。
8、本表所列的“包含内容”作为施工完成内容不尽完善，具体内容按施工图纸及施工方案要求，其单价包含为完成该分项工程的所有工序工作，不限于所列内容。
9、搭设外架：拆除外架占人工单价比重为：70%：30%。
10、本清单未注明的承包内容，详见合同相应条款。</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</si>
</sst>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8">
    <font>
      <sz val="9"/>
      <color theme="1"/>
      <name val="??"/>
      <charset val="134"/>
      <scheme val="minor"/>
    </font>
    <font>
      <b/>
      <sz val="10"/>
      <color theme="1"/>
      <name val="宋体"/>
      <charset val="134"/>
    </font>
    <font>
      <b/>
      <sz val="11"/>
      <color theme="1"/>
      <name val="宋体"/>
      <charset val="134"/>
    </font>
    <font>
      <sz val="11"/>
      <color theme="1"/>
      <name val="宋体"/>
      <charset val="134"/>
    </font>
    <font>
      <sz val="9"/>
      <color theme="1"/>
      <name val="宋体"/>
      <charset val="134"/>
    </font>
    <font>
      <sz val="9"/>
      <color rgb="FFFF0000"/>
      <name val="宋体"/>
      <charset val="134"/>
    </font>
    <font>
      <b/>
      <sz val="20"/>
      <name val="宋体"/>
      <charset val="134"/>
    </font>
    <font>
      <b/>
      <sz val="11"/>
      <name val="宋体"/>
      <charset val="134"/>
    </font>
    <font>
      <sz val="12"/>
      <color theme="1"/>
      <name val="宋体"/>
      <charset val="134"/>
    </font>
    <font>
      <strike/>
      <sz val="11"/>
      <color theme="1"/>
      <name val="宋体"/>
      <charset val="134"/>
    </font>
    <font>
      <sz val="11"/>
      <color theme="1"/>
      <name val="Microsoft YaHei"/>
      <charset val="134"/>
    </font>
    <font>
      <b/>
      <sz val="10"/>
      <color rgb="FFFF0000"/>
      <name val="宋体"/>
      <charset val="134"/>
    </font>
    <font>
      <b/>
      <sz val="11"/>
      <color rgb="FFFF0000"/>
      <name val="宋体"/>
      <charset val="134"/>
    </font>
    <font>
      <sz val="11"/>
      <color rgb="FFFF000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2"/>
      <name val="宋体"/>
      <charset val="134"/>
    </font>
    <font>
      <u/>
      <sz val="11"/>
      <color theme="1"/>
      <name val="宋体"/>
      <charset val="134"/>
    </font>
    <font>
      <sz val="11"/>
      <name val="宋体"/>
      <charset val="134"/>
    </font>
    <font>
      <b/>
      <u/>
      <sz val="11"/>
      <color theme="1"/>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4" borderId="11" applyNumberFormat="0" applyAlignment="0" applyProtection="0">
      <alignment vertical="center"/>
    </xf>
    <xf numFmtId="0" fontId="24" fillId="5" borderId="12" applyNumberFormat="0" applyAlignment="0" applyProtection="0">
      <alignment vertical="center"/>
    </xf>
    <xf numFmtId="0" fontId="25" fillId="5" borderId="11" applyNumberFormat="0" applyAlignment="0" applyProtection="0">
      <alignment vertical="center"/>
    </xf>
    <xf numFmtId="0" fontId="26" fillId="6"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34" fillId="0" borderId="0"/>
    <xf numFmtId="0" fontId="0" fillId="0" borderId="0"/>
  </cellStyleXfs>
  <cellXfs count="47">
    <xf numFmtId="0" fontId="0" fillId="0" borderId="0" xfId="50"/>
    <xf numFmtId="0" fontId="1" fillId="0" borderId="0" xfId="50" applyFont="1" applyAlignment="1">
      <alignment vertical="center"/>
    </xf>
    <xf numFmtId="0" fontId="2" fillId="0" borderId="0" xfId="50" applyFont="1" applyAlignment="1">
      <alignment horizontal="center"/>
    </xf>
    <xf numFmtId="0" fontId="3" fillId="0" borderId="0" xfId="50" applyFont="1" applyAlignment="1">
      <alignment horizontal="center"/>
    </xf>
    <xf numFmtId="0" fontId="3" fillId="0" borderId="0" xfId="50" applyFont="1"/>
    <xf numFmtId="0" fontId="4" fillId="0" borderId="0" xfId="50" applyFont="1"/>
    <xf numFmtId="0" fontId="4" fillId="0" borderId="0" xfId="50" applyFont="1" applyAlignment="1">
      <alignment horizontal="left"/>
    </xf>
    <xf numFmtId="176" fontId="4" fillId="0" borderId="0" xfId="50" applyNumberFormat="1" applyFont="1" applyAlignment="1">
      <alignment horizontal="center"/>
    </xf>
    <xf numFmtId="0" fontId="5" fillId="0" borderId="0" xfId="50" applyFont="1"/>
    <xf numFmtId="0" fontId="6" fillId="2" borderId="0" xfId="50" applyFont="1" applyFill="1" applyAlignment="1">
      <alignment horizontal="center" vertical="center" wrapText="1"/>
    </xf>
    <xf numFmtId="0" fontId="6" fillId="2" borderId="0" xfId="50" applyFont="1" applyFill="1" applyAlignment="1">
      <alignment horizontal="left" vertical="center" wrapText="1"/>
    </xf>
    <xf numFmtId="176" fontId="6" fillId="2" borderId="0" xfId="50" applyNumberFormat="1" applyFont="1" applyFill="1" applyAlignment="1">
      <alignment horizontal="center" vertical="center" wrapText="1"/>
    </xf>
    <xf numFmtId="0" fontId="7" fillId="2" borderId="0" xfId="50" applyFont="1" applyFill="1" applyAlignment="1">
      <alignment horizontal="left" vertical="center" wrapText="1"/>
    </xf>
    <xf numFmtId="176" fontId="7" fillId="2" borderId="0" xfId="50" applyNumberFormat="1" applyFont="1" applyFill="1" applyAlignment="1">
      <alignment horizontal="center" vertical="center" wrapText="1"/>
    </xf>
    <xf numFmtId="0" fontId="7" fillId="2" borderId="1" xfId="50" applyFont="1" applyFill="1" applyBorder="1" applyAlignment="1">
      <alignment horizontal="center" vertical="center" wrapText="1"/>
    </xf>
    <xf numFmtId="176" fontId="7" fillId="2" borderId="1" xfId="50" applyNumberFormat="1" applyFont="1" applyFill="1" applyBorder="1" applyAlignment="1">
      <alignment horizontal="center" vertical="center" wrapText="1"/>
    </xf>
    <xf numFmtId="176" fontId="7" fillId="0" borderId="1" xfId="50" applyNumberFormat="1" applyFont="1" applyFill="1" applyBorder="1" applyAlignment="1">
      <alignment vertical="center" wrapText="1"/>
    </xf>
    <xf numFmtId="0" fontId="3" fillId="2" borderId="1" xfId="5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176" fontId="3" fillId="2" borderId="2" xfId="50" applyNumberFormat="1" applyFont="1" applyFill="1" applyBorder="1" applyAlignment="1">
      <alignment horizontal="center" vertical="center" wrapText="1"/>
    </xf>
    <xf numFmtId="176" fontId="3" fillId="0" borderId="3" xfId="50" applyNumberFormat="1" applyFont="1" applyFill="1" applyBorder="1" applyAlignment="1">
      <alignment vertical="center" wrapText="1"/>
    </xf>
    <xf numFmtId="176" fontId="3" fillId="2" borderId="1" xfId="50" applyNumberFormat="1" applyFont="1" applyFill="1" applyBorder="1" applyAlignment="1">
      <alignment horizontal="center" vertical="center" wrapText="1"/>
    </xf>
    <xf numFmtId="0" fontId="8" fillId="0" borderId="1" xfId="0" applyFont="1" applyFill="1" applyBorder="1" applyAlignment="1" applyProtection="1">
      <alignment horizontal="center" vertical="center" wrapText="1"/>
      <protection locked="0"/>
    </xf>
    <xf numFmtId="0" fontId="9"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177" fontId="3" fillId="0" borderId="1" xfId="5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50" applyFont="1" applyBorder="1" applyAlignment="1">
      <alignment horizontal="left" vertical="top" wrapText="1"/>
    </xf>
    <xf numFmtId="0" fontId="3" fillId="0" borderId="1" xfId="50" applyFont="1" applyBorder="1" applyAlignment="1">
      <alignment horizontal="left" vertical="top"/>
    </xf>
    <xf numFmtId="176" fontId="10" fillId="2" borderId="2" xfId="50" applyNumberFormat="1" applyFont="1" applyFill="1" applyBorder="1" applyAlignment="1">
      <alignment horizontal="center" vertical="center" wrapText="1"/>
    </xf>
    <xf numFmtId="0" fontId="3" fillId="2" borderId="1" xfId="50" applyFont="1" applyFill="1" applyBorder="1" applyAlignment="1">
      <alignment horizontal="left" vertical="center" wrapText="1"/>
    </xf>
    <xf numFmtId="176" fontId="10" fillId="2" borderId="1" xfId="50" applyNumberFormat="1" applyFont="1" applyFill="1" applyBorder="1" applyAlignment="1">
      <alignment horizontal="center" vertical="center" wrapText="1"/>
    </xf>
    <xf numFmtId="176" fontId="3" fillId="0" borderId="1" xfId="50" applyNumberFormat="1" applyFont="1" applyFill="1" applyBorder="1" applyAlignment="1">
      <alignment horizontal="center" vertical="center" wrapText="1"/>
    </xf>
    <xf numFmtId="0" fontId="11" fillId="0" borderId="0" xfId="50" applyFont="1" applyAlignment="1">
      <alignment vertical="center"/>
    </xf>
    <xf numFmtId="0" fontId="12" fillId="0" borderId="0" xfId="50" applyFont="1" applyAlignment="1">
      <alignment horizontal="center"/>
    </xf>
    <xf numFmtId="0" fontId="13" fillId="0" borderId="0" xfId="50" applyFont="1" applyAlignment="1">
      <alignment horizontal="center" vertical="center"/>
    </xf>
    <xf numFmtId="0" fontId="13" fillId="0" borderId="0" xfId="50" applyFont="1" applyAlignment="1">
      <alignment horizontal="center"/>
    </xf>
    <xf numFmtId="0" fontId="13" fillId="0" borderId="0" xfId="50" applyFo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万科城A标门窗清单 2 2" xfId="49"/>
    <cellStyle name="Normal" xfId="50"/>
  </cellStyles>
  <tableStyles count="0" defaultTableStyle="TableStyleMedium2"/>
  <colors>
    <mruColors>
      <color rgb="00FFC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C000"/>
  </sheetPr>
  <dimension ref="A1:Q19"/>
  <sheetViews>
    <sheetView showGridLines="0" tabSelected="1" view="pageBreakPreview" zoomScaleNormal="100" workbookViewId="0">
      <pane ySplit="3" topLeftCell="A13" activePane="bottomLeft" state="frozen"/>
      <selection/>
      <selection pane="bottomLeft" activeCell="J3" sqref="J3"/>
    </sheetView>
  </sheetViews>
  <sheetFormatPr defaultColWidth="9" defaultRowHeight="11.25"/>
  <cols>
    <col min="1" max="1" width="6.28571428571429" style="5" customWidth="1"/>
    <col min="2" max="2" width="18.7142857142857" style="6" customWidth="1"/>
    <col min="3" max="3" width="50.5714285714286" style="6" customWidth="1"/>
    <col min="4" max="4" width="35" style="6" customWidth="1"/>
    <col min="5" max="5" width="5.71428571428571" style="5" customWidth="1"/>
    <col min="6" max="12" width="10.7142857142857" style="7" customWidth="1"/>
    <col min="13" max="13" width="13.7142857142857" style="7" customWidth="1"/>
    <col min="14" max="15" width="10.7142857142857" style="7" customWidth="1"/>
    <col min="16" max="16" width="25.5714285714286" style="6" customWidth="1"/>
    <col min="17" max="17" width="31" style="8" customWidth="1"/>
    <col min="18" max="16384" width="9" style="5"/>
  </cols>
  <sheetData>
    <row r="1" ht="36" customHeight="1" spans="1:16">
      <c r="A1" s="9" t="s">
        <v>0</v>
      </c>
      <c r="B1" s="10"/>
      <c r="C1" s="10"/>
      <c r="D1" s="10"/>
      <c r="E1" s="9"/>
      <c r="F1" s="11"/>
      <c r="G1" s="11"/>
      <c r="H1" s="11"/>
      <c r="I1" s="11"/>
      <c r="J1" s="11"/>
      <c r="K1" s="11"/>
      <c r="L1" s="11"/>
      <c r="M1" s="11"/>
      <c r="N1" s="11"/>
      <c r="O1" s="11"/>
      <c r="P1" s="10"/>
    </row>
    <row r="2" s="1" customFormat="1" ht="30" customHeight="1" spans="1:17">
      <c r="A2" s="12" t="s">
        <v>1</v>
      </c>
      <c r="B2" s="12"/>
      <c r="C2" s="12"/>
      <c r="D2" s="12"/>
      <c r="E2" s="12"/>
      <c r="F2" s="13"/>
      <c r="G2" s="13"/>
      <c r="H2" s="13"/>
      <c r="I2" s="13"/>
      <c r="J2" s="13"/>
      <c r="K2" s="13"/>
      <c r="L2" s="13"/>
      <c r="M2" s="13"/>
      <c r="N2" s="13"/>
      <c r="O2" s="13"/>
      <c r="P2" s="12"/>
      <c r="Q2" s="42"/>
    </row>
    <row r="3" s="2" customFormat="1" ht="81" customHeight="1" spans="1:17">
      <c r="A3" s="14" t="s">
        <v>2</v>
      </c>
      <c r="B3" s="14" t="s">
        <v>3</v>
      </c>
      <c r="C3" s="14" t="s">
        <v>4</v>
      </c>
      <c r="D3" s="14" t="s">
        <v>5</v>
      </c>
      <c r="E3" s="14" t="s">
        <v>6</v>
      </c>
      <c r="F3" s="15" t="s">
        <v>7</v>
      </c>
      <c r="G3" s="16" t="s">
        <v>8</v>
      </c>
      <c r="H3" s="16" t="s">
        <v>9</v>
      </c>
      <c r="I3" s="16" t="s">
        <v>10</v>
      </c>
      <c r="J3" s="16" t="s">
        <v>11</v>
      </c>
      <c r="K3" s="15" t="s">
        <v>12</v>
      </c>
      <c r="L3" s="15" t="s">
        <v>13</v>
      </c>
      <c r="M3" s="15" t="s">
        <v>14</v>
      </c>
      <c r="N3" s="15" t="s">
        <v>15</v>
      </c>
      <c r="O3" s="15" t="s">
        <v>16</v>
      </c>
      <c r="P3" s="14" t="s">
        <v>17</v>
      </c>
      <c r="Q3" s="43"/>
    </row>
    <row r="4" s="3" customFormat="1" ht="206" customHeight="1" spans="1:17">
      <c r="A4" s="17">
        <v>1</v>
      </c>
      <c r="B4" s="18" t="s">
        <v>18</v>
      </c>
      <c r="C4" s="18" t="s">
        <v>19</v>
      </c>
      <c r="D4" s="18" t="s">
        <v>20</v>
      </c>
      <c r="E4" s="19" t="s">
        <v>21</v>
      </c>
      <c r="F4" s="20">
        <f t="shared" ref="F4:F10" si="0">SUM(G4:J4)</f>
        <v>4225.977</v>
      </c>
      <c r="G4" s="21">
        <v>911.964</v>
      </c>
      <c r="H4" s="21">
        <v>1242.27</v>
      </c>
      <c r="I4" s="21">
        <v>1136.408</v>
      </c>
      <c r="J4" s="21">
        <v>935.335</v>
      </c>
      <c r="K4" s="20"/>
      <c r="L4" s="38"/>
      <c r="M4" s="20"/>
      <c r="N4" s="20"/>
      <c r="O4" s="20"/>
      <c r="P4" s="39" t="s">
        <v>22</v>
      </c>
      <c r="Q4" s="44"/>
    </row>
    <row r="5" s="3" customFormat="1" ht="135" customHeight="1" spans="1:17">
      <c r="A5" s="17">
        <v>2</v>
      </c>
      <c r="B5" s="18" t="s">
        <v>23</v>
      </c>
      <c r="C5" s="18" t="s">
        <v>24</v>
      </c>
      <c r="D5" s="18" t="s">
        <v>25</v>
      </c>
      <c r="E5" s="19" t="s">
        <v>21</v>
      </c>
      <c r="F5" s="22">
        <f t="shared" si="0"/>
        <v>507.2592</v>
      </c>
      <c r="G5" s="22"/>
      <c r="H5" s="22"/>
      <c r="I5" s="22"/>
      <c r="J5" s="22">
        <v>507.2592</v>
      </c>
      <c r="K5" s="22"/>
      <c r="L5" s="40"/>
      <c r="M5" s="22"/>
      <c r="N5" s="22"/>
      <c r="O5" s="22"/>
      <c r="P5" s="39" t="s">
        <v>26</v>
      </c>
      <c r="Q5" s="45"/>
    </row>
    <row r="6" s="4" customFormat="1" ht="72" customHeight="1" spans="1:17">
      <c r="A6" s="17">
        <v>3</v>
      </c>
      <c r="B6" s="18" t="s">
        <v>27</v>
      </c>
      <c r="C6" s="18" t="s">
        <v>28</v>
      </c>
      <c r="D6" s="18" t="s">
        <v>29</v>
      </c>
      <c r="E6" s="23" t="s">
        <v>21</v>
      </c>
      <c r="F6" s="22">
        <f t="shared" si="0"/>
        <v>788.48</v>
      </c>
      <c r="G6" s="24"/>
      <c r="H6" s="24"/>
      <c r="I6" s="24"/>
      <c r="J6" s="19">
        <v>788.48</v>
      </c>
      <c r="K6" s="24"/>
      <c r="L6" s="24"/>
      <c r="M6" s="24"/>
      <c r="N6" s="24"/>
      <c r="O6" s="24"/>
      <c r="P6" s="39" t="s">
        <v>30</v>
      </c>
      <c r="Q6" s="46"/>
    </row>
    <row r="7" s="4" customFormat="1" ht="147" customHeight="1" spans="1:17">
      <c r="A7" s="17">
        <v>4</v>
      </c>
      <c r="B7" s="18" t="s">
        <v>31</v>
      </c>
      <c r="C7" s="18" t="s">
        <v>24</v>
      </c>
      <c r="D7" s="18" t="s">
        <v>32</v>
      </c>
      <c r="E7" s="19" t="s">
        <v>21</v>
      </c>
      <c r="F7" s="22">
        <f t="shared" si="0"/>
        <v>1274.572</v>
      </c>
      <c r="G7" s="25">
        <v>326.74</v>
      </c>
      <c r="H7" s="25"/>
      <c r="I7" s="22">
        <v>947.832</v>
      </c>
      <c r="J7" s="25"/>
      <c r="K7" s="25"/>
      <c r="L7" s="25"/>
      <c r="M7" s="25"/>
      <c r="N7" s="25"/>
      <c r="O7" s="25"/>
      <c r="P7" s="39" t="s">
        <v>33</v>
      </c>
      <c r="Q7" s="46"/>
    </row>
    <row r="8" s="4" customFormat="1" ht="74" customHeight="1" spans="1:17">
      <c r="A8" s="17">
        <v>5</v>
      </c>
      <c r="B8" s="26" t="s">
        <v>34</v>
      </c>
      <c r="C8" s="27" t="s">
        <v>35</v>
      </c>
      <c r="D8" s="26" t="s">
        <v>36</v>
      </c>
      <c r="E8" s="19" t="s">
        <v>37</v>
      </c>
      <c r="F8" s="22">
        <f t="shared" si="0"/>
        <v>524.3556</v>
      </c>
      <c r="G8" s="28"/>
      <c r="H8" s="28"/>
      <c r="I8" s="28"/>
      <c r="J8" s="41">
        <v>524.3556</v>
      </c>
      <c r="K8" s="41"/>
      <c r="L8" s="41"/>
      <c r="M8" s="41"/>
      <c r="N8" s="41"/>
      <c r="O8" s="41"/>
      <c r="P8" s="39" t="s">
        <v>38</v>
      </c>
      <c r="Q8" s="46"/>
    </row>
    <row r="9" s="4" customFormat="1" ht="71" customHeight="1" spans="1:17">
      <c r="A9" s="17">
        <v>6</v>
      </c>
      <c r="B9" s="29"/>
      <c r="C9" s="30"/>
      <c r="D9" s="29"/>
      <c r="E9" s="19" t="s">
        <v>37</v>
      </c>
      <c r="F9" s="22">
        <f t="shared" si="0"/>
        <v>1404</v>
      </c>
      <c r="G9" s="28"/>
      <c r="H9" s="28">
        <v>1404</v>
      </c>
      <c r="I9" s="28"/>
      <c r="J9" s="41"/>
      <c r="K9" s="41"/>
      <c r="L9" s="41"/>
      <c r="M9" s="41"/>
      <c r="N9" s="41"/>
      <c r="O9" s="41"/>
      <c r="P9" s="39" t="s">
        <v>39</v>
      </c>
      <c r="Q9" s="46"/>
    </row>
    <row r="10" s="4" customFormat="1" ht="67" customHeight="1" spans="1:17">
      <c r="A10" s="17">
        <v>7</v>
      </c>
      <c r="B10" s="31"/>
      <c r="C10" s="32"/>
      <c r="D10" s="31"/>
      <c r="E10" s="19" t="s">
        <v>37</v>
      </c>
      <c r="F10" s="22">
        <f t="shared" si="0"/>
        <v>1857.612</v>
      </c>
      <c r="G10" s="28"/>
      <c r="H10" s="28"/>
      <c r="I10" s="28">
        <v>1857.612</v>
      </c>
      <c r="J10" s="41"/>
      <c r="K10" s="41"/>
      <c r="L10" s="41"/>
      <c r="M10" s="41"/>
      <c r="N10" s="41"/>
      <c r="O10" s="41"/>
      <c r="P10" s="39" t="s">
        <v>40</v>
      </c>
      <c r="Q10" s="46"/>
    </row>
    <row r="11" s="4" customFormat="1" ht="108" customHeight="1" spans="1:17">
      <c r="A11" s="17">
        <v>8</v>
      </c>
      <c r="B11" s="18" t="s">
        <v>41</v>
      </c>
      <c r="C11" s="18" t="s">
        <v>42</v>
      </c>
      <c r="D11" s="18" t="s">
        <v>43</v>
      </c>
      <c r="E11" s="23" t="s">
        <v>44</v>
      </c>
      <c r="F11" s="19">
        <v>1</v>
      </c>
      <c r="G11" s="24"/>
      <c r="H11" s="24"/>
      <c r="I11" s="24"/>
      <c r="J11" s="24"/>
      <c r="K11" s="24"/>
      <c r="L11" s="24"/>
      <c r="M11" s="24"/>
      <c r="N11" s="24"/>
      <c r="O11" s="24"/>
      <c r="P11" s="39" t="s">
        <v>45</v>
      </c>
      <c r="Q11" s="46"/>
    </row>
    <row r="12" s="4" customFormat="1" ht="50" customHeight="1" spans="1:17">
      <c r="A12" s="17">
        <v>9</v>
      </c>
      <c r="B12" s="18" t="s">
        <v>46</v>
      </c>
      <c r="C12" s="18" t="s">
        <v>47</v>
      </c>
      <c r="D12" s="18" t="s">
        <v>48</v>
      </c>
      <c r="E12" s="19" t="s">
        <v>21</v>
      </c>
      <c r="F12" s="22">
        <v>45</v>
      </c>
      <c r="G12" s="24"/>
      <c r="H12" s="24"/>
      <c r="I12" s="24"/>
      <c r="J12" s="19"/>
      <c r="K12" s="24"/>
      <c r="L12" s="24"/>
      <c r="M12" s="24"/>
      <c r="N12" s="24"/>
      <c r="O12" s="24"/>
      <c r="P12" s="39"/>
      <c r="Q12" s="46"/>
    </row>
    <row r="13" s="4" customFormat="1" ht="63" customHeight="1" spans="1:17">
      <c r="A13" s="17">
        <v>10</v>
      </c>
      <c r="B13" s="18" t="s">
        <v>49</v>
      </c>
      <c r="C13" s="18" t="s">
        <v>50</v>
      </c>
      <c r="D13" s="18" t="s">
        <v>51</v>
      </c>
      <c r="E13" s="19" t="s">
        <v>52</v>
      </c>
      <c r="F13" s="22">
        <v>956.83</v>
      </c>
      <c r="G13" s="24"/>
      <c r="H13" s="24"/>
      <c r="I13" s="24"/>
      <c r="J13" s="19"/>
      <c r="K13" s="24"/>
      <c r="L13" s="24"/>
      <c r="M13" s="24"/>
      <c r="N13" s="24"/>
      <c r="O13" s="24"/>
      <c r="P13" s="39"/>
      <c r="Q13" s="46"/>
    </row>
    <row r="14" s="4" customFormat="1" ht="50" customHeight="1" spans="1:17">
      <c r="A14" s="17">
        <v>11</v>
      </c>
      <c r="B14" s="18" t="s">
        <v>53</v>
      </c>
      <c r="C14" s="18" t="s">
        <v>54</v>
      </c>
      <c r="D14" s="18" t="s">
        <v>55</v>
      </c>
      <c r="E14" s="19" t="s">
        <v>21</v>
      </c>
      <c r="F14" s="22">
        <v>209.94</v>
      </c>
      <c r="G14" s="24"/>
      <c r="H14" s="24"/>
      <c r="I14" s="24"/>
      <c r="J14" s="19"/>
      <c r="K14" s="24"/>
      <c r="L14" s="24"/>
      <c r="M14" s="24"/>
      <c r="N14" s="24"/>
      <c r="O14" s="24"/>
      <c r="P14" s="39"/>
      <c r="Q14" s="46"/>
    </row>
    <row r="15" s="4" customFormat="1" ht="50" customHeight="1" spans="1:17">
      <c r="A15" s="17">
        <v>12</v>
      </c>
      <c r="B15" s="18" t="s">
        <v>56</v>
      </c>
      <c r="C15" s="18" t="s">
        <v>57</v>
      </c>
      <c r="D15" s="18" t="s">
        <v>51</v>
      </c>
      <c r="E15" s="19" t="s">
        <v>58</v>
      </c>
      <c r="F15" s="22">
        <v>4</v>
      </c>
      <c r="G15" s="24"/>
      <c r="H15" s="24"/>
      <c r="I15" s="24"/>
      <c r="J15" s="19"/>
      <c r="K15" s="24"/>
      <c r="L15" s="24"/>
      <c r="M15" s="24"/>
      <c r="N15" s="24"/>
      <c r="O15" s="24"/>
      <c r="P15" s="39"/>
      <c r="Q15" s="46"/>
    </row>
    <row r="16" s="4" customFormat="1" ht="48" customHeight="1" spans="1:17">
      <c r="A16" s="17">
        <v>13</v>
      </c>
      <c r="B16" s="33" t="s">
        <v>59</v>
      </c>
      <c r="C16" s="34"/>
      <c r="D16" s="18"/>
      <c r="E16" s="35" t="s">
        <v>60</v>
      </c>
      <c r="F16" s="19"/>
      <c r="G16" s="19"/>
      <c r="H16" s="19"/>
      <c r="I16" s="19"/>
      <c r="J16" s="19"/>
      <c r="K16" s="19"/>
      <c r="L16" s="19"/>
      <c r="M16" s="19"/>
      <c r="N16" s="19"/>
      <c r="O16" s="19"/>
      <c r="P16" s="39"/>
      <c r="Q16" s="46"/>
    </row>
    <row r="17" s="4" customFormat="1" ht="48" customHeight="1" spans="1:17">
      <c r="A17" s="17">
        <v>14</v>
      </c>
      <c r="B17" s="33" t="s">
        <v>61</v>
      </c>
      <c r="C17" s="34"/>
      <c r="D17" s="18"/>
      <c r="E17" s="35" t="s">
        <v>60</v>
      </c>
      <c r="F17" s="19"/>
      <c r="G17" s="19"/>
      <c r="H17" s="19"/>
      <c r="I17" s="19"/>
      <c r="J17" s="19"/>
      <c r="K17" s="19"/>
      <c r="L17" s="19"/>
      <c r="M17" s="19"/>
      <c r="N17" s="19"/>
      <c r="O17" s="19"/>
      <c r="P17" s="39"/>
      <c r="Q17" s="46"/>
    </row>
    <row r="18" s="4" customFormat="1" ht="48" customHeight="1" spans="1:17">
      <c r="A18" s="17">
        <v>15</v>
      </c>
      <c r="B18" s="33" t="s">
        <v>62</v>
      </c>
      <c r="C18" s="34"/>
      <c r="D18" s="18"/>
      <c r="E18" s="35" t="s">
        <v>60</v>
      </c>
      <c r="F18" s="19"/>
      <c r="G18" s="19"/>
      <c r="H18" s="19"/>
      <c r="I18" s="19"/>
      <c r="J18" s="19"/>
      <c r="K18" s="19"/>
      <c r="L18" s="19"/>
      <c r="M18" s="19"/>
      <c r="N18" s="19"/>
      <c r="O18" s="19"/>
      <c r="P18" s="39"/>
      <c r="Q18" s="46"/>
    </row>
    <row r="19" s="4" customFormat="1" ht="204" customHeight="1" spans="1:17">
      <c r="A19" s="36" t="s">
        <v>63</v>
      </c>
      <c r="B19" s="37"/>
      <c r="C19" s="37"/>
      <c r="D19" s="37"/>
      <c r="E19" s="37"/>
      <c r="F19" s="37"/>
      <c r="G19" s="37"/>
      <c r="H19" s="37"/>
      <c r="I19" s="37"/>
      <c r="J19" s="37"/>
      <c r="K19" s="37"/>
      <c r="L19" s="37"/>
      <c r="M19" s="37"/>
      <c r="N19" s="37"/>
      <c r="O19" s="37"/>
      <c r="P19" s="37"/>
      <c r="Q19" s="46"/>
    </row>
  </sheetData>
  <mergeCells count="10">
    <mergeCell ref="A1:P1"/>
    <mergeCell ref="A2:E2"/>
    <mergeCell ref="F2:O2"/>
    <mergeCell ref="B16:C16"/>
    <mergeCell ref="B17:C17"/>
    <mergeCell ref="B18:C18"/>
    <mergeCell ref="A19:P19"/>
    <mergeCell ref="B8:B10"/>
    <mergeCell ref="C8:C10"/>
    <mergeCell ref="D8:D10"/>
  </mergeCells>
  <printOptions horizontalCentered="1"/>
  <pageMargins left="0.314583333333333" right="0.314583333333333" top="0.393055555555556" bottom="0.590277777777778" header="0.196527777777778" footer="0.393055555555556"/>
  <pageSetup paperSize="9" scale="61" orientation="landscape" horizontalDpi="600"/>
  <headerFooter>
    <oddFooter>&amp;C第 &amp;P 页，共 &amp;N 页</oddFooter>
  </headerFooter>
  <rowBreaks count="1" manualBreakCount="1">
    <brk id="10" max="15"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招标清单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招采中心2</cp:lastModifiedBy>
  <dcterms:created xsi:type="dcterms:W3CDTF">2021-06-17T13:48:00Z</dcterms:created>
  <dcterms:modified xsi:type="dcterms:W3CDTF">2025-07-26T05:43:56Z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51FFBE1E1C0C4A11A49453FB5CC9CF53_13</vt:lpwstr>
  </property>
  <property fmtid="{D5CDD505-2E9C-101B-9397-08002B2CF9AE}" pid="3" name="KSOProductBuildVer">
    <vt:lpwstr>2052-12.1.0.21915</vt:lpwstr>
  </property>
  <property fmtid="{D5CDD505-2E9C-101B-9397-08002B2CF9AE}" pid="4" name="KSOReadingLayout">
    <vt:bool>true</vt:bool>
  </property>
</Properties>
</file>