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2" r:id="rId1"/>
    <sheet name="编制说明" sheetId="3" r:id="rId2"/>
    <sheet name="工程量清单" sheetId="1" r:id="rId3"/>
    <sheet name="Sheet1" sheetId="4" state="hidden" r:id="rId4"/>
  </sheets>
  <definedNames>
    <definedName name="_xlnm.Print_Area" localSheetId="2">工程量清单!$A$1:$M$24</definedName>
    <definedName name="_xlnm.Print_Titles" localSheetId="2">工程量清单!$1:$3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<sst xmlns="http://schemas.openxmlformats.org/spreadsheetml/2006/main" count="121" uniqueCount="91">
  <si>
    <t>南京现代表面处理科技产业中心项目B地块-室外园林绿化工程</t>
  </si>
  <si>
    <t>招标清单</t>
  </si>
  <si>
    <t>（20260126版）</t>
  </si>
  <si>
    <t>标底控制价：</t>
  </si>
  <si>
    <t>元</t>
  </si>
  <si>
    <t xml:space="preserve">             大写：</t>
  </si>
  <si>
    <t>发包单位:</t>
  </si>
  <si>
    <t>东莞市中泰建安工程有限公司</t>
  </si>
  <si>
    <t xml:space="preserve">       投标单位:</t>
  </si>
  <si>
    <t>日    期:</t>
  </si>
  <si>
    <t>编 制 说 明（20260126版）</t>
  </si>
  <si>
    <t>一、工程名称：南京现代表面处理科技产业中心项目B地块-室外园林绿化工程</t>
  </si>
  <si>
    <t>二、清单编制依据：</t>
  </si>
  <si>
    <t xml:space="preserve">    1、图纸：根据2025年9月5日建设单位下发的南京现代表面处理科技产业中心项目-户外园林工程施工图纸进行编制</t>
  </si>
  <si>
    <t>三、计价方式：</t>
  </si>
  <si>
    <t xml:space="preserve">  1、本工程采用固定单价方式，由承包单位包工包料完成，单价为不含税价格，税金另计。</t>
  </si>
  <si>
    <t>四、招标范围：</t>
  </si>
  <si>
    <t>1、本次招标范围包含：仿石砖铺装（铺装面层和粘接层）、种植土回填、永久/验收绿地、排水沟铺设薄木板、水泥砖围堰、预制混凝土平/立道牙安装（混凝土支座垫层及以上部位、垫层以下不在本次招标范围）等工程</t>
  </si>
  <si>
    <t>2、因乔木、灌木暂无施工图纸，本工程清单范围不包含乔木、灌木工程。</t>
  </si>
  <si>
    <t>3、本工程招标范围不含交通标线、标识标牌及智慧人行闸口工程。</t>
  </si>
  <si>
    <t>四、其它说明：</t>
  </si>
  <si>
    <t>1、台湾草养护期暂按3个月考虑</t>
  </si>
  <si>
    <t>2、绿地种植土回填，乙方需自行在园区内取土回填、运距综合考虑</t>
  </si>
  <si>
    <t>户外园林绿化工程招标清单2026.1.24（20260126版）</t>
  </si>
  <si>
    <t>项目名称：南京现代表面处理科技产业中心项目B地块</t>
  </si>
  <si>
    <t>序号</t>
  </si>
  <si>
    <t>项目名称</t>
  </si>
  <si>
    <t>项目特征描述</t>
  </si>
  <si>
    <t>工程量计算规则</t>
  </si>
  <si>
    <t>计量单位</t>
  </si>
  <si>
    <t>暂定工程量
A</t>
  </si>
  <si>
    <t>人工费B
（元）</t>
  </si>
  <si>
    <t>主材费C
（元）</t>
  </si>
  <si>
    <t>辅材费D
（元）</t>
  </si>
  <si>
    <t>除主材、辅材、人工费、税金以外的其他费用E
（元）</t>
  </si>
  <si>
    <t>不含税
综合单价F=B+C+D+E
（元）</t>
  </si>
  <si>
    <t>不含税
综合合价G=A*F
（元）</t>
  </si>
  <si>
    <t>备注</t>
  </si>
  <si>
    <t>仿石人行道铺装</t>
  </si>
  <si>
    <t>1.仿石铺装面层(300x150x60芝麻灰仿石PC砖)
2.30厚1:3干硬性水泥砂浆
3.具体做法详见招标图纸</t>
  </si>
  <si>
    <t>按图示尺寸以面积计算</t>
  </si>
  <si>
    <t>m2</t>
  </si>
  <si>
    <t>平面图为60厚，按哪个为准？</t>
  </si>
  <si>
    <t>仿石广场铺装</t>
  </si>
  <si>
    <t>1.仿石铺装面层(600x600x60仿石砖)
2.30厚1:3干硬性水泥砂浆
3.具体做法详见招标图纸</t>
  </si>
  <si>
    <t>不透水仿石砖铺装</t>
  </si>
  <si>
    <t>1.面层：600x600x40mm/600X300X40mm不透水仿石砖铺装
2.30厚1:3干硬性水泥砂浆
3.具体做法详见招标图纸</t>
  </si>
  <si>
    <t>补充工程量，图纸为二次装修</t>
  </si>
  <si>
    <t>种植土回填</t>
  </si>
  <si>
    <t>1.厚度120mm~500mm内厚种植土回填
2.种植土来源：乙方自行在园区内取土
3.取土运距:综合考虑</t>
  </si>
  <si>
    <t>按实际回填体积计算</t>
  </si>
  <si>
    <t>m3</t>
  </si>
  <si>
    <t>明确是否园区取土回填？</t>
  </si>
  <si>
    <t>铺种草皮-永久</t>
  </si>
  <si>
    <t>1.种植台湾草
2.土面平整
3.养护期:3个月</t>
  </si>
  <si>
    <t>参南京A地块合同单价</t>
  </si>
  <si>
    <t>验收绿地铺种草皮</t>
  </si>
  <si>
    <t>养护期是多少？高度、冠幅等是否有要求？</t>
  </si>
  <si>
    <t>排水沟铺设薄木板—验收绿地</t>
  </si>
  <si>
    <t>1.雨水沟明沟位置处地面铺设薄模板(模板由投标单位自行提供)</t>
  </si>
  <si>
    <t>养护期是多少？</t>
  </si>
  <si>
    <t>水泥砖砌筑围堰、抹灰—验收绿地</t>
  </si>
  <si>
    <t>1.临时绿化周边采用水泥砖砌筑围堰高度150mm高，100mm宽。
2.水泥砂浆抹面</t>
  </si>
  <si>
    <t>按图示尺寸以延长米计算</t>
  </si>
  <si>
    <t>m</t>
  </si>
  <si>
    <t>每平方密度是多少？</t>
  </si>
  <si>
    <t>预制混凝土平道道牙安装</t>
  </si>
  <si>
    <t>1.150X200X1000预制混凝土平道牙
2.30厚1:3水泥砂浆垫底
3.具体做法详见招标图纸</t>
  </si>
  <si>
    <t>灌木种类、高度、冠幅？种植间距？</t>
  </si>
  <si>
    <t>预制混凝土立道牙安装-4#</t>
  </si>
  <si>
    <t>1.150X300X1000预制混凝土立道牙
2.30厚1:3水泥砂浆
3.100厚C20混凝土底座（含模板安拆）
4.具体做法详见招标图纸（YS-F-01/4）</t>
  </si>
  <si>
    <t>预制混凝土立道牙安装-5#</t>
  </si>
  <si>
    <t>1.150X300X1000预制混凝土立道牙
2.70厚C20细石混凝土底座（含模板安拆）
3.具体做法详见招标图纸（YS-F-01/5）</t>
  </si>
  <si>
    <t>预制混凝土立道牙安装-6#</t>
  </si>
  <si>
    <t>1.150X300X1000预制混凝土立道牙
2.30厚1:3水泥砂浆
3.40厚C20混凝土底座（含模板安拆）
4.具体做法详见招标图纸（YS-F-01/6）</t>
  </si>
  <si>
    <t>预制混凝土立道牙安装-7#</t>
  </si>
  <si>
    <t>1.150X300X1000预制混凝土立道牙
2.30厚1:3水泥砂浆
3.100厚C20混凝土底座（含模板安拆）
4.具体做法详见招标图纸（YS-F-01/7）</t>
  </si>
  <si>
    <t>预制混凝土立道牙安装-11#</t>
  </si>
  <si>
    <t>1.150X300X1000预制混凝土立道牙
2.30厚1:3水泥砂浆
3.100厚C20混凝土底座（含模板安拆）
4.具体做法详见招标图纸（YS-F-01/11）</t>
  </si>
  <si>
    <t>预制混凝土立道牙安装-12#</t>
  </si>
  <si>
    <t>1.150X300X1000预制混凝土立道牙
2.30厚1:3水泥砂浆
3.100厚C20混凝土底座（含模板安拆）
4.具体做法详见招标图纸（YS-F-01/12）</t>
  </si>
  <si>
    <t>预制混凝土立道牙安装-入口照壁处</t>
  </si>
  <si>
    <t>1.150X300X1000预制混凝土立道牙
2.30厚1:3水泥砂浆
3.具体做法详见招标图纸（入口照壁处大样）</t>
  </si>
  <si>
    <t>150厚级配碎石干铺</t>
  </si>
  <si>
    <t>1.150厚级配碎石干铺
2.压实度：满足图纸及甲方项目部要求
3.基础碎石层宽度300
4.素土夯实≥94%</t>
  </si>
  <si>
    <t>靠水沟侧路沿石基层，具体做法详见招标图纸（YS-F-01/11），其他路沿石基层包含在道路工程中</t>
  </si>
  <si>
    <t>不含税工程合计(1+2+3...+17)</t>
  </si>
  <si>
    <r>
      <rPr>
        <b/>
        <sz val="11"/>
        <rFont val="宋体"/>
        <charset val="134"/>
      </rPr>
      <t>税金（含税</t>
    </r>
    <r>
      <rPr>
        <b/>
        <u/>
        <sz val="11"/>
        <rFont val="宋体"/>
        <charset val="134"/>
      </rPr>
      <t xml:space="preserve">   %</t>
    </r>
    <r>
      <rPr>
        <b/>
        <sz val="11"/>
        <rFont val="宋体"/>
        <charset val="134"/>
      </rPr>
      <t>）</t>
    </r>
  </si>
  <si>
    <t>含税工程合计（18+19）</t>
  </si>
  <si>
    <r>
      <rPr>
        <sz val="11"/>
        <rFont val="??"/>
        <charset val="134"/>
        <scheme val="minor"/>
      </rPr>
      <t>备注：
1、乙方开具票面</t>
    </r>
    <r>
      <rPr>
        <u/>
        <sz val="11"/>
        <rFont val="??"/>
        <charset val="134"/>
        <scheme val="minor"/>
      </rPr>
      <t xml:space="preserve">    %</t>
    </r>
    <r>
      <rPr>
        <sz val="11"/>
        <rFont val="??"/>
        <charset val="134"/>
        <scheme val="minor"/>
      </rPr>
      <t xml:space="preserve">增值税专用发票（税率按国家政策执行，造价随之调整）。
2、以上工程量均为暂定，实际结算工程量均按建设单位、监理、甲方、乙方共同确认的竣工图、设计变更、签证单作为结算依据。
</t>
    </r>
    <r>
      <rPr>
        <b/>
        <sz val="11"/>
        <rFont val="??"/>
        <charset val="134"/>
        <scheme val="minor"/>
      </rPr>
      <t>3、本工程施工用水、用电由甲方承担（水电接线由乙方负责），种植土利用场地挖方土，其余均由乙方包工、包料、包机械完成。</t>
    </r>
    <r>
      <rPr>
        <sz val="11"/>
        <rFont val="??"/>
        <charset val="134"/>
        <scheme val="minor"/>
      </rPr>
      <t xml:space="preserve">
4、其他费用E：包含机械费、措施费、管理费、利润等除主材、辅材、人工费及税金以外的其他所有费用。
5、本工程安全文明施工所需的费用均包含在综合单价内，相关费用不另记取
6、其余包含施工内容详见合同条款。</t>
    </r>
  </si>
  <si>
    <t>A地块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</si>
</sst>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RMB]General;[Red][DBNum2][$RMB]General"/>
  </numFmts>
  <fonts count="36">
    <font>
      <sz val="9"/>
      <color theme="1"/>
      <name val="??"/>
      <charset val="134"/>
      <scheme val="minor"/>
    </font>
    <font>
      <sz val="9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1"/>
      <name val="??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25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Times New Roman"/>
      <charset val="0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1"/>
      <name val="宋体"/>
      <charset val="134"/>
    </font>
    <font>
      <u/>
      <sz val="11"/>
      <name val="??"/>
      <charset val="134"/>
      <scheme val="minor"/>
    </font>
    <font>
      <b/>
      <sz val="11"/>
      <name val="??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  <xf numFmtId="0" fontId="6" fillId="0" borderId="0"/>
  </cellStyleXfs>
  <cellXfs count="48">
    <xf numFmtId="0" fontId="0" fillId="0" borderId="0" xfId="49"/>
    <xf numFmtId="0" fontId="1" fillId="0" borderId="0" xfId="49" applyFont="1" applyFill="1"/>
    <xf numFmtId="0" fontId="1" fillId="0" borderId="0" xfId="49" applyFont="1" applyFill="1" applyAlignment="1">
      <alignment horizontal="center"/>
    </xf>
    <xf numFmtId="176" fontId="1" fillId="0" borderId="0" xfId="49" applyNumberFormat="1" applyFont="1" applyFill="1" applyAlignment="1">
      <alignment horizontal="center"/>
    </xf>
    <xf numFmtId="0" fontId="1" fillId="0" borderId="0" xfId="49" applyFont="1" applyFill="1" applyAlignment="1">
      <alignment horizontal="center"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/>
    <xf numFmtId="0" fontId="4" fillId="0" borderId="1" xfId="49" applyFont="1" applyFill="1" applyBorder="1" applyAlignment="1">
      <alignment vertical="center" wrapText="1"/>
    </xf>
    <xf numFmtId="0" fontId="3" fillId="0" borderId="1" xfId="49" applyFont="1" applyFill="1" applyBorder="1" applyAlignment="1" applyProtection="1">
      <alignment horizontal="center" vertical="center" wrapText="1"/>
      <protection locked="0"/>
    </xf>
    <xf numFmtId="0" fontId="5" fillId="0" borderId="1" xfId="49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6" fillId="0" borderId="0" xfId="50" applyAlignment="1">
      <alignment vertical="center"/>
    </xf>
    <xf numFmtId="0" fontId="6" fillId="0" borderId="0" xfId="50" applyFont="1" applyAlignment="1">
      <alignment horizontal="center" vertical="center"/>
    </xf>
    <xf numFmtId="0" fontId="10" fillId="0" borderId="0" xfId="50" applyFont="1" applyAlignment="1">
      <alignment horizontal="center" vertical="center"/>
    </xf>
    <xf numFmtId="0" fontId="6" fillId="0" borderId="0" xfId="50" applyFont="1" applyAlignment="1">
      <alignment vertical="center"/>
    </xf>
    <xf numFmtId="0" fontId="11" fillId="0" borderId="0" xfId="50" applyFont="1" applyFill="1" applyBorder="1" applyAlignment="1">
      <alignment horizontal="center" vertical="center" wrapText="1"/>
    </xf>
    <xf numFmtId="0" fontId="11" fillId="0" borderId="0" xfId="50" applyFont="1" applyFill="1" applyBorder="1" applyAlignment="1">
      <alignment horizontal="center" vertical="center"/>
    </xf>
    <xf numFmtId="0" fontId="11" fillId="0" borderId="0" xfId="50" applyFont="1" applyAlignment="1">
      <alignment vertical="center" wrapText="1"/>
    </xf>
    <xf numFmtId="0" fontId="12" fillId="0" borderId="0" xfId="50" applyFont="1" applyAlignment="1">
      <alignment horizontal="center" vertical="center"/>
    </xf>
    <xf numFmtId="0" fontId="12" fillId="0" borderId="0" xfId="50" applyFont="1" applyBorder="1" applyAlignment="1">
      <alignment horizontal="center" vertical="center"/>
    </xf>
    <xf numFmtId="0" fontId="6" fillId="0" borderId="0" xfId="50" applyFont="1" applyBorder="1" applyAlignment="1">
      <alignment vertical="center"/>
    </xf>
    <xf numFmtId="0" fontId="9" fillId="0" borderId="0" xfId="50" applyFont="1" applyAlignment="1">
      <alignment horizontal="right"/>
    </xf>
    <xf numFmtId="177" fontId="6" fillId="0" borderId="2" xfId="50" applyNumberFormat="1" applyFont="1" applyBorder="1" applyAlignment="1">
      <alignment horizontal="center"/>
    </xf>
    <xf numFmtId="0" fontId="9" fillId="0" borderId="0" xfId="50" applyFont="1" applyAlignment="1">
      <alignment horizontal="left"/>
    </xf>
    <xf numFmtId="178" fontId="6" fillId="0" borderId="3" xfId="50" applyNumberFormat="1" applyFont="1" applyBorder="1" applyAlignment="1">
      <alignment horizontal="center"/>
    </xf>
    <xf numFmtId="0" fontId="6" fillId="0" borderId="0" xfId="50" applyFont="1" applyBorder="1" applyAlignment="1"/>
    <xf numFmtId="0" fontId="6" fillId="0" borderId="2" xfId="50" applyFont="1" applyBorder="1" applyAlignment="1">
      <alignment horizontal="center"/>
    </xf>
    <xf numFmtId="0" fontId="6" fillId="0" borderId="2" xfId="50" applyFont="1" applyBorder="1" applyAlignment="1">
      <alignment horizontal="left"/>
    </xf>
    <xf numFmtId="14" fontId="9" fillId="0" borderId="0" xfId="50" applyNumberFormat="1" applyFont="1" applyAlignment="1">
      <alignment horizontal="right"/>
    </xf>
    <xf numFmtId="14" fontId="6" fillId="0" borderId="2" xfId="50" applyNumberFormat="1" applyFont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桂江景裕豪园智能化招标清单(2012.12.10，含编说) 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topLeftCell="A2" workbookViewId="0">
      <selection activeCell="B9" sqref="B9"/>
    </sheetView>
  </sheetViews>
  <sheetFormatPr defaultColWidth="10.2857142857143" defaultRowHeight="24.95" customHeight="1" outlineLevelCol="3"/>
  <cols>
    <col min="1" max="1" width="18.4285714285714" style="30" customWidth="1"/>
    <col min="2" max="2" width="49.7142857142857" style="29" customWidth="1"/>
    <col min="3" max="3" width="10.2857142857143" style="29"/>
    <col min="4" max="4" width="11.4380952380952" style="29" customWidth="1"/>
    <col min="5" max="16384" width="10.2857142857143" style="29"/>
  </cols>
  <sheetData>
    <row r="1" s="29" customFormat="1" customHeight="1" spans="1:4">
      <c r="A1" s="31"/>
      <c r="B1" s="32"/>
      <c r="C1" s="32"/>
      <c r="D1" s="32"/>
    </row>
    <row r="2" s="29" customFormat="1" ht="60" customHeight="1" spans="1:4">
      <c r="A2" s="33" t="s">
        <v>0</v>
      </c>
      <c r="B2" s="33"/>
      <c r="C2" s="33"/>
      <c r="D2" s="33"/>
    </row>
    <row r="3" s="29" customFormat="1" ht="60" customHeight="1" spans="1:4">
      <c r="A3" s="33"/>
      <c r="B3" s="33"/>
      <c r="C3" s="33"/>
      <c r="D3" s="33"/>
    </row>
    <row r="4" s="29" customFormat="1" ht="30" customHeight="1" spans="1:4">
      <c r="A4" s="33"/>
      <c r="B4" s="33"/>
      <c r="C4" s="33"/>
      <c r="D4" s="33"/>
    </row>
    <row r="5" s="29" customFormat="1" ht="29.1" customHeight="1" spans="1:4">
      <c r="A5" s="34"/>
      <c r="B5" s="34"/>
      <c r="C5" s="34"/>
      <c r="D5" s="34"/>
    </row>
    <row r="6" s="29" customFormat="1" customHeight="1" spans="1:4">
      <c r="A6" s="35"/>
      <c r="B6" s="35"/>
      <c r="C6" s="35"/>
      <c r="D6" s="35"/>
    </row>
    <row r="7" s="29" customFormat="1" customHeight="1" spans="1:4">
      <c r="A7" s="34" t="s">
        <v>1</v>
      </c>
      <c r="B7" s="34"/>
      <c r="C7" s="34"/>
      <c r="D7" s="34"/>
    </row>
    <row r="8" s="29" customFormat="1" customHeight="1" spans="1:4">
      <c r="A8" s="30"/>
      <c r="B8" s="30" t="s">
        <v>2</v>
      </c>
      <c r="C8" s="32"/>
      <c r="D8" s="32"/>
    </row>
    <row r="9" s="29" customFormat="1" customHeight="1" spans="1:4">
      <c r="A9" s="30"/>
      <c r="B9" s="32"/>
      <c r="C9" s="32"/>
      <c r="D9" s="32"/>
    </row>
    <row r="10" s="29" customFormat="1" customHeight="1" spans="1:4">
      <c r="A10" s="36"/>
      <c r="B10" s="32"/>
      <c r="C10" s="32"/>
      <c r="D10" s="32"/>
    </row>
    <row r="11" s="29" customFormat="1" customHeight="1" spans="1:4">
      <c r="A11" s="36"/>
      <c r="B11" s="32"/>
      <c r="C11" s="32"/>
      <c r="D11" s="32"/>
    </row>
    <row r="12" s="29" customFormat="1" customHeight="1" spans="1:4">
      <c r="A12" s="36"/>
      <c r="B12" s="32"/>
      <c r="C12" s="32"/>
      <c r="D12" s="32"/>
    </row>
    <row r="13" s="29" customFormat="1" ht="39.95" customHeight="1" spans="1:4">
      <c r="A13" s="37"/>
      <c r="B13" s="38"/>
      <c r="C13" s="32"/>
      <c r="D13" s="32"/>
    </row>
    <row r="14" s="29" customFormat="1" ht="32.25" customHeight="1" spans="1:4">
      <c r="A14" s="39" t="s">
        <v>3</v>
      </c>
      <c r="B14" s="40">
        <f>工程量清单!L23</f>
        <v>0</v>
      </c>
      <c r="C14" s="41" t="s">
        <v>4</v>
      </c>
      <c r="D14" s="32"/>
    </row>
    <row r="15" s="29" customFormat="1" ht="32.25" customHeight="1" spans="1:4">
      <c r="A15" s="39" t="s">
        <v>5</v>
      </c>
      <c r="B15" s="42">
        <f>B14</f>
        <v>0</v>
      </c>
      <c r="C15" s="42"/>
      <c r="D15" s="32"/>
    </row>
    <row r="16" s="29" customFormat="1" ht="32.25" customHeight="1" spans="1:4">
      <c r="A16" s="39"/>
      <c r="B16" s="43"/>
      <c r="C16" s="32"/>
      <c r="D16" s="32"/>
    </row>
    <row r="17" s="29" customFormat="1" ht="33" customHeight="1" spans="1:4">
      <c r="A17" s="39" t="s">
        <v>6</v>
      </c>
      <c r="B17" s="44" t="s">
        <v>7</v>
      </c>
      <c r="C17" s="44"/>
      <c r="D17" s="32"/>
    </row>
    <row r="18" s="29" customFormat="1" ht="33" customHeight="1" spans="1:4">
      <c r="A18" s="39" t="s">
        <v>8</v>
      </c>
      <c r="B18" s="45"/>
      <c r="C18" s="45"/>
      <c r="D18" s="32"/>
    </row>
    <row r="19" s="29" customFormat="1" ht="33" customHeight="1" spans="1:4">
      <c r="A19" s="46" t="s">
        <v>9</v>
      </c>
      <c r="B19" s="47"/>
      <c r="C19" s="45"/>
      <c r="D19" s="32"/>
    </row>
  </sheetData>
  <mergeCells count="7">
    <mergeCell ref="A5:D5"/>
    <mergeCell ref="A7:D7"/>
    <mergeCell ref="B15:C15"/>
    <mergeCell ref="B17:C17"/>
    <mergeCell ref="B18:C18"/>
    <mergeCell ref="B19:C19"/>
    <mergeCell ref="A2:D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view="pageBreakPreview" zoomScaleNormal="100" workbookViewId="0">
      <selection activeCell="K9" sqref="K9"/>
    </sheetView>
  </sheetViews>
  <sheetFormatPr defaultColWidth="10.3333333333333" defaultRowHeight="14.25"/>
  <cols>
    <col min="1" max="1" width="10.3333333333333" style="19"/>
    <col min="2" max="2" width="7.5047619047619" style="19" customWidth="1"/>
    <col min="3" max="3" width="6.33333333333333" style="19" customWidth="1"/>
    <col min="4" max="4" width="6" style="19" customWidth="1"/>
    <col min="5" max="5" width="6.83809523809524" style="19" customWidth="1"/>
    <col min="6" max="6" width="6.66666666666667" style="19" customWidth="1"/>
    <col min="7" max="7" width="10.3333333333333" style="19"/>
    <col min="8" max="8" width="7" style="19" customWidth="1"/>
    <col min="9" max="9" width="37" style="19" customWidth="1"/>
    <col min="10" max="10" width="10.3333333333333" style="19"/>
    <col min="11" max="11" width="64.1619047619048" style="19" customWidth="1"/>
    <col min="12" max="16384" width="10.3333333333333" style="19"/>
  </cols>
  <sheetData>
    <row r="1" s="19" customFormat="1" ht="32.25" spans="1:11">
      <c r="A1" s="20" t="s">
        <v>10</v>
      </c>
      <c r="B1" s="21"/>
      <c r="C1" s="21"/>
      <c r="D1" s="21"/>
      <c r="E1" s="21"/>
      <c r="F1" s="21"/>
      <c r="G1" s="21"/>
      <c r="H1" s="21"/>
      <c r="I1" s="21"/>
    </row>
    <row r="2" s="19" customFormat="1" ht="30" customHeight="1" spans="1:11">
      <c r="A2" s="22"/>
      <c r="B2" s="22"/>
      <c r="C2" s="22"/>
      <c r="D2" s="22"/>
      <c r="E2" s="22"/>
      <c r="F2" s="22"/>
      <c r="G2" s="22"/>
      <c r="H2" s="22"/>
      <c r="I2" s="22"/>
    </row>
    <row r="3" s="19" customFormat="1" ht="37" customHeight="1" spans="1:11">
      <c r="A3" s="23" t="s">
        <v>11</v>
      </c>
      <c r="B3" s="23"/>
      <c r="C3" s="23"/>
      <c r="D3" s="23"/>
      <c r="E3" s="23"/>
      <c r="F3" s="23"/>
      <c r="G3" s="23"/>
      <c r="H3" s="23"/>
      <c r="I3" s="23"/>
    </row>
    <row r="4" s="19" customFormat="1" ht="18" customHeight="1" spans="1:11">
      <c r="A4" s="24"/>
      <c r="B4" s="24"/>
      <c r="C4" s="24"/>
      <c r="D4" s="24"/>
      <c r="E4" s="24"/>
      <c r="F4" s="24"/>
      <c r="G4" s="24"/>
      <c r="H4" s="24"/>
      <c r="I4" s="24"/>
    </row>
    <row r="5" s="19" customFormat="1" ht="30" customHeight="1" spans="1:11">
      <c r="A5" s="24" t="s">
        <v>12</v>
      </c>
      <c r="B5" s="24"/>
      <c r="C5" s="24"/>
      <c r="D5" s="24"/>
      <c r="E5" s="24"/>
      <c r="F5" s="24"/>
      <c r="G5" s="24"/>
      <c r="H5" s="24"/>
      <c r="I5" s="24"/>
    </row>
    <row r="6" s="19" customFormat="1" ht="69" customHeight="1" spans="1:11">
      <c r="A6" s="25" t="s">
        <v>13</v>
      </c>
      <c r="B6" s="25"/>
      <c r="C6" s="25"/>
      <c r="D6" s="25"/>
      <c r="E6" s="25"/>
      <c r="F6" s="25"/>
      <c r="G6" s="25"/>
      <c r="H6" s="25"/>
      <c r="I6" s="25"/>
    </row>
    <row r="7" s="19" customFormat="1" ht="15" customHeight="1" spans="1:11">
      <c r="A7" s="24"/>
      <c r="B7" s="24"/>
      <c r="C7" s="24"/>
      <c r="D7" s="24"/>
      <c r="E7" s="24"/>
      <c r="F7" s="24"/>
      <c r="G7" s="24"/>
      <c r="H7" s="24"/>
      <c r="I7" s="24"/>
    </row>
    <row r="8" s="19" customFormat="1" ht="30" customHeight="1" spans="1:11">
      <c r="A8" s="23" t="s">
        <v>14</v>
      </c>
      <c r="B8" s="23"/>
      <c r="C8" s="23"/>
      <c r="D8" s="23"/>
      <c r="E8" s="23"/>
      <c r="F8" s="23"/>
      <c r="G8" s="23"/>
      <c r="H8" s="23"/>
      <c r="I8" s="23"/>
    </row>
    <row r="9" s="19" customFormat="1" ht="59" customHeight="1" spans="1:11">
      <c r="A9" s="25" t="s">
        <v>15</v>
      </c>
      <c r="B9" s="25"/>
      <c r="C9" s="25"/>
      <c r="D9" s="25"/>
      <c r="E9" s="25"/>
      <c r="F9" s="25"/>
      <c r="G9" s="25"/>
      <c r="H9" s="25"/>
      <c r="I9" s="25"/>
      <c r="K9" s="26"/>
    </row>
    <row r="10" s="19" customFormat="1" ht="43" customHeight="1" spans="1:11">
      <c r="A10" s="25" t="s">
        <v>16</v>
      </c>
      <c r="B10" s="25"/>
      <c r="C10" s="25"/>
      <c r="D10" s="25"/>
      <c r="E10" s="25"/>
      <c r="F10" s="25"/>
      <c r="G10" s="25"/>
      <c r="H10" s="25"/>
      <c r="I10" s="25"/>
      <c r="K10" s="26"/>
    </row>
    <row r="11" s="19" customFormat="1" ht="51" customHeight="1" spans="1:11">
      <c r="A11" s="27" t="s">
        <v>17</v>
      </c>
      <c r="B11" s="27"/>
      <c r="C11" s="27"/>
      <c r="D11" s="27"/>
      <c r="E11" s="27"/>
      <c r="F11" s="27"/>
      <c r="G11" s="27"/>
      <c r="H11" s="27"/>
      <c r="I11" s="27"/>
      <c r="K11" s="26"/>
    </row>
    <row r="12" s="19" customFormat="1" ht="51" customHeight="1" spans="1:11">
      <c r="A12" s="27" t="s">
        <v>18</v>
      </c>
      <c r="B12" s="27"/>
      <c r="C12" s="27"/>
      <c r="D12" s="27"/>
      <c r="E12" s="27"/>
      <c r="F12" s="27"/>
      <c r="G12" s="27"/>
      <c r="H12" s="27"/>
      <c r="I12" s="27"/>
      <c r="K12" s="26"/>
    </row>
    <row r="13" s="19" customFormat="1" ht="51" customHeight="1" spans="1:11">
      <c r="A13" s="27" t="s">
        <v>19</v>
      </c>
      <c r="B13" s="27"/>
      <c r="C13" s="27"/>
      <c r="D13" s="27"/>
      <c r="E13" s="27"/>
      <c r="F13" s="27"/>
      <c r="G13" s="27"/>
      <c r="H13" s="27"/>
      <c r="I13" s="27"/>
      <c r="K13" s="26"/>
    </row>
    <row r="14" s="19" customFormat="1" ht="30" customHeight="1" spans="1:11">
      <c r="A14" s="25" t="s">
        <v>20</v>
      </c>
      <c r="B14" s="25"/>
      <c r="C14" s="25"/>
      <c r="D14" s="25"/>
      <c r="E14" s="25"/>
      <c r="F14" s="25"/>
      <c r="G14" s="25"/>
      <c r="H14" s="25"/>
      <c r="I14" s="25"/>
    </row>
    <row r="15" s="19" customFormat="1" ht="33" customHeight="1" spans="1:11">
      <c r="A15" s="27" t="s">
        <v>21</v>
      </c>
      <c r="B15" s="27"/>
      <c r="C15" s="27"/>
      <c r="D15" s="27"/>
      <c r="E15" s="27"/>
      <c r="F15" s="27"/>
      <c r="G15" s="27"/>
      <c r="H15" s="27"/>
      <c r="I15" s="27"/>
    </row>
    <row r="16" s="19" customFormat="1" ht="29" customHeight="1" spans="1:11">
      <c r="A16" s="27" t="s">
        <v>22</v>
      </c>
      <c r="B16" s="27"/>
      <c r="C16" s="27"/>
      <c r="D16" s="27"/>
      <c r="E16" s="27"/>
      <c r="F16" s="27"/>
      <c r="G16" s="27"/>
      <c r="H16" s="27"/>
      <c r="I16" s="27"/>
    </row>
    <row r="17" s="19" customFormat="1" ht="29" customHeight="1" spans="1:9">
      <c r="A17" s="27"/>
      <c r="B17" s="27"/>
      <c r="C17" s="27"/>
      <c r="D17" s="27"/>
      <c r="E17" s="27"/>
      <c r="F17" s="27"/>
      <c r="G17" s="27"/>
      <c r="H17" s="27"/>
      <c r="I17" s="27"/>
    </row>
    <row r="18" s="19" customFormat="1" ht="29" customHeight="1" spans="1:9">
      <c r="A18" s="27"/>
      <c r="B18" s="27"/>
      <c r="C18" s="27"/>
      <c r="D18" s="27"/>
      <c r="E18" s="27"/>
      <c r="F18" s="27"/>
      <c r="G18" s="27"/>
      <c r="H18" s="27"/>
      <c r="I18" s="27"/>
    </row>
    <row r="19" s="19" customFormat="1" ht="29" customHeight="1" spans="1:9">
      <c r="A19" s="27"/>
      <c r="B19" s="27"/>
      <c r="C19" s="27"/>
      <c r="D19" s="27"/>
      <c r="E19" s="27"/>
      <c r="F19" s="27"/>
      <c r="G19" s="27"/>
      <c r="H19" s="27"/>
      <c r="I19" s="27"/>
    </row>
    <row r="20" s="19" customFormat="1" ht="29" customHeight="1" spans="1:9">
      <c r="A20" s="27"/>
      <c r="B20" s="27"/>
      <c r="C20" s="27"/>
      <c r="D20" s="27"/>
      <c r="E20" s="27"/>
      <c r="F20" s="27"/>
      <c r="G20" s="27"/>
      <c r="H20" s="27"/>
      <c r="I20" s="27"/>
    </row>
    <row r="21" s="19" customFormat="1" ht="18.75" spans="1:9">
      <c r="A21" s="28"/>
      <c r="B21" s="28"/>
      <c r="C21" s="28"/>
      <c r="D21" s="28"/>
      <c r="E21" s="28"/>
      <c r="F21" s="28"/>
      <c r="G21" s="28"/>
      <c r="H21" s="28"/>
      <c r="I21" s="28"/>
    </row>
  </sheetData>
  <mergeCells count="19">
    <mergeCell ref="A1:I1"/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</mergeCells>
  <pageMargins left="0.75" right="0.75" top="1" bottom="1" header="0.5" footer="0.5"/>
  <pageSetup paperSize="9" scale="9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showGridLines="0" view="pageBreakPreview" zoomScaleNormal="100" workbookViewId="0">
      <pane ySplit="3" topLeftCell="A18" activePane="bottomLeft" state="frozen"/>
      <selection/>
      <selection pane="bottomLeft" activeCell="K18" sqref="K18"/>
    </sheetView>
  </sheetViews>
  <sheetFormatPr defaultColWidth="9" defaultRowHeight="12"/>
  <cols>
    <col min="1" max="1" width="5.16190476190476" style="1" customWidth="1"/>
    <col min="2" max="2" width="15.8571428571429" style="1" customWidth="1"/>
    <col min="3" max="3" width="40.5714285714286" style="1" customWidth="1"/>
    <col min="4" max="4" width="18" style="2" customWidth="1"/>
    <col min="5" max="5" width="7.28571428571429" style="1" customWidth="1"/>
    <col min="6" max="6" width="10.1714285714286" style="3" customWidth="1"/>
    <col min="7" max="8" width="10.1714285714286" style="2" customWidth="1"/>
    <col min="9" max="9" width="9.57142857142857" style="2" customWidth="1"/>
    <col min="10" max="10" width="13.1714285714286" style="2" customWidth="1"/>
    <col min="11" max="11" width="11.8285714285714" style="2" customWidth="1"/>
    <col min="12" max="12" width="15.7142857142857" style="2" customWidth="1"/>
    <col min="13" max="13" width="24.8571428571429" style="1" customWidth="1"/>
    <col min="14" max="14" width="45.1428571428571" style="1" hidden="1" customWidth="1"/>
    <col min="15" max="15" width="31.2857142857143" style="4" hidden="1" customWidth="1"/>
    <col min="16" max="16" width="9" style="1"/>
    <col min="17" max="17" width="26.4285714285714" style="5" hidden="1" customWidth="1"/>
    <col min="18" max="16384" width="9" style="1"/>
  </cols>
  <sheetData>
    <row r="1" ht="27" customHeight="1" spans="1:17">
      <c r="A1" s="6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30" customHeight="1" spans="1:17">
      <c r="A2" s="7" t="s">
        <v>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69" customHeight="1" spans="1:17">
      <c r="A3" s="8" t="s">
        <v>25</v>
      </c>
      <c r="B3" s="8" t="s">
        <v>26</v>
      </c>
      <c r="C3" s="8" t="s">
        <v>27</v>
      </c>
      <c r="D3" s="8" t="s">
        <v>28</v>
      </c>
      <c r="E3" s="8" t="s">
        <v>29</v>
      </c>
      <c r="F3" s="9" t="s">
        <v>30</v>
      </c>
      <c r="G3" s="8" t="s">
        <v>31</v>
      </c>
      <c r="H3" s="8" t="s">
        <v>32</v>
      </c>
      <c r="I3" s="8" t="s">
        <v>33</v>
      </c>
      <c r="J3" s="8" t="s">
        <v>34</v>
      </c>
      <c r="K3" s="8" t="s">
        <v>35</v>
      </c>
      <c r="L3" s="8" t="s">
        <v>36</v>
      </c>
      <c r="M3" s="10" t="s">
        <v>37</v>
      </c>
    </row>
    <row r="4" ht="61" customHeight="1" spans="1:17">
      <c r="A4" s="8">
        <v>1</v>
      </c>
      <c r="B4" s="11" t="s">
        <v>38</v>
      </c>
      <c r="C4" s="11" t="s">
        <v>39</v>
      </c>
      <c r="D4" s="8" t="s">
        <v>40</v>
      </c>
      <c r="E4" s="8" t="s">
        <v>41</v>
      </c>
      <c r="F4" s="9">
        <v>1</v>
      </c>
      <c r="G4" s="8"/>
      <c r="H4" s="8"/>
      <c r="I4" s="8"/>
      <c r="J4" s="8"/>
      <c r="K4" s="8"/>
      <c r="L4" s="9"/>
      <c r="M4" s="12"/>
      <c r="Q4" s="5" t="s">
        <v>42</v>
      </c>
    </row>
    <row r="5" ht="61" customHeight="1" spans="1:17">
      <c r="A5" s="8">
        <v>2</v>
      </c>
      <c r="B5" s="11" t="s">
        <v>43</v>
      </c>
      <c r="C5" s="11" t="s">
        <v>44</v>
      </c>
      <c r="D5" s="8" t="s">
        <v>40</v>
      </c>
      <c r="E5" s="8" t="s">
        <v>41</v>
      </c>
      <c r="F5" s="9">
        <v>202.86</v>
      </c>
      <c r="G5" s="8"/>
      <c r="H5" s="8"/>
      <c r="I5" s="8"/>
      <c r="J5" s="8"/>
      <c r="K5" s="8"/>
      <c r="L5" s="9"/>
      <c r="M5" s="12"/>
    </row>
    <row r="6" ht="61" customHeight="1" spans="1:17">
      <c r="A6" s="8">
        <v>3</v>
      </c>
      <c r="B6" s="11" t="s">
        <v>45</v>
      </c>
      <c r="C6" s="11" t="s">
        <v>46</v>
      </c>
      <c r="D6" s="8" t="s">
        <v>40</v>
      </c>
      <c r="E6" s="8" t="s">
        <v>41</v>
      </c>
      <c r="F6" s="9">
        <v>476.32</v>
      </c>
      <c r="G6" s="8"/>
      <c r="H6" s="8"/>
      <c r="I6" s="8"/>
      <c r="J6" s="8"/>
      <c r="K6" s="8"/>
      <c r="L6" s="9"/>
      <c r="M6" s="12"/>
      <c r="Q6" s="5" t="s">
        <v>47</v>
      </c>
    </row>
    <row r="7" ht="61" customHeight="1" spans="1:17">
      <c r="A7" s="8">
        <v>4</v>
      </c>
      <c r="B7" s="11" t="s">
        <v>48</v>
      </c>
      <c r="C7" s="11" t="s">
        <v>49</v>
      </c>
      <c r="D7" s="8" t="s">
        <v>50</v>
      </c>
      <c r="E7" s="8" t="s">
        <v>51</v>
      </c>
      <c r="F7" s="9">
        <f>1810.88*(6.83-6.24)</f>
        <v>1068.4192</v>
      </c>
      <c r="G7" s="8"/>
      <c r="H7" s="8"/>
      <c r="I7" s="8"/>
      <c r="J7" s="8"/>
      <c r="K7" s="8"/>
      <c r="L7" s="9"/>
      <c r="M7" s="12"/>
      <c r="Q7" s="5" t="s">
        <v>52</v>
      </c>
    </row>
    <row r="8" ht="61" customHeight="1" spans="1:17">
      <c r="A8" s="8">
        <v>5</v>
      </c>
      <c r="B8" s="11" t="s">
        <v>53</v>
      </c>
      <c r="C8" s="11" t="s">
        <v>54</v>
      </c>
      <c r="D8" s="8" t="s">
        <v>40</v>
      </c>
      <c r="E8" s="8" t="s">
        <v>41</v>
      </c>
      <c r="F8" s="9">
        <v>1810.88</v>
      </c>
      <c r="G8" s="8"/>
      <c r="H8" s="8"/>
      <c r="I8" s="8"/>
      <c r="J8" s="8"/>
      <c r="K8" s="8"/>
      <c r="L8" s="9"/>
      <c r="M8" s="13"/>
      <c r="O8" s="4" t="s">
        <v>55</v>
      </c>
    </row>
    <row r="9" ht="61" customHeight="1" spans="1:17">
      <c r="A9" s="8">
        <v>6</v>
      </c>
      <c r="B9" s="11" t="s">
        <v>56</v>
      </c>
      <c r="C9" s="11" t="s">
        <v>54</v>
      </c>
      <c r="D9" s="8" t="s">
        <v>40</v>
      </c>
      <c r="E9" s="8" t="s">
        <v>41</v>
      </c>
      <c r="F9" s="9">
        <v>1</v>
      </c>
      <c r="G9" s="8"/>
      <c r="H9" s="8"/>
      <c r="I9" s="8"/>
      <c r="J9" s="8"/>
      <c r="K9" s="8"/>
      <c r="L9" s="9"/>
      <c r="M9" s="12"/>
      <c r="N9" s="1" t="s">
        <v>57</v>
      </c>
    </row>
    <row r="10" ht="61" customHeight="1" spans="1:17">
      <c r="A10" s="8">
        <v>7</v>
      </c>
      <c r="B10" s="11" t="s">
        <v>58</v>
      </c>
      <c r="C10" s="11" t="s">
        <v>59</v>
      </c>
      <c r="D10" s="8" t="s">
        <v>40</v>
      </c>
      <c r="E10" s="8" t="s">
        <v>41</v>
      </c>
      <c r="F10" s="9">
        <v>1</v>
      </c>
      <c r="G10" s="8"/>
      <c r="H10" s="8"/>
      <c r="I10" s="8"/>
      <c r="J10" s="8"/>
      <c r="K10" s="8"/>
      <c r="L10" s="9"/>
      <c r="M10" s="12"/>
      <c r="N10" s="1" t="s">
        <v>60</v>
      </c>
    </row>
    <row r="11" ht="61" customHeight="1" spans="1:17">
      <c r="A11" s="8">
        <v>8</v>
      </c>
      <c r="B11" s="11" t="s">
        <v>61</v>
      </c>
      <c r="C11" s="11" t="s">
        <v>62</v>
      </c>
      <c r="D11" s="14" t="s">
        <v>63</v>
      </c>
      <c r="E11" s="8" t="s">
        <v>64</v>
      </c>
      <c r="F11" s="9">
        <v>1</v>
      </c>
      <c r="G11" s="8"/>
      <c r="H11" s="8"/>
      <c r="I11" s="8"/>
      <c r="J11" s="8"/>
      <c r="K11" s="8"/>
      <c r="L11" s="9"/>
      <c r="M11" s="12"/>
      <c r="N11" s="1" t="s">
        <v>65</v>
      </c>
    </row>
    <row r="12" ht="61" customHeight="1" spans="1:17">
      <c r="A12" s="8">
        <v>9</v>
      </c>
      <c r="B12" s="11" t="s">
        <v>66</v>
      </c>
      <c r="C12" s="11" t="s">
        <v>67</v>
      </c>
      <c r="D12" s="14" t="s">
        <v>63</v>
      </c>
      <c r="E12" s="8" t="s">
        <v>64</v>
      </c>
      <c r="F12" s="9">
        <f>597.7/2</f>
        <v>298.85</v>
      </c>
      <c r="G12" s="8"/>
      <c r="H12" s="8"/>
      <c r="I12" s="8"/>
      <c r="J12" s="8"/>
      <c r="K12" s="8"/>
      <c r="L12" s="9"/>
      <c r="M12" s="12"/>
      <c r="N12" s="1" t="s">
        <v>68</v>
      </c>
    </row>
    <row r="13" ht="65" customHeight="1" spans="1:17">
      <c r="A13" s="8">
        <v>10</v>
      </c>
      <c r="B13" s="11" t="s">
        <v>69</v>
      </c>
      <c r="C13" s="11" t="s">
        <v>70</v>
      </c>
      <c r="D13" s="14" t="s">
        <v>63</v>
      </c>
      <c r="E13" s="8" t="s">
        <v>64</v>
      </c>
      <c r="F13" s="9">
        <v>1</v>
      </c>
      <c r="G13" s="8"/>
      <c r="H13" s="8"/>
      <c r="I13" s="8"/>
      <c r="J13" s="8"/>
      <c r="K13" s="8"/>
      <c r="L13" s="9"/>
      <c r="M13" s="12"/>
      <c r="O13" s="4" t="s">
        <v>55</v>
      </c>
    </row>
    <row r="14" ht="65" customHeight="1" spans="1:17">
      <c r="A14" s="8">
        <v>11</v>
      </c>
      <c r="B14" s="11" t="s">
        <v>71</v>
      </c>
      <c r="C14" s="11" t="s">
        <v>72</v>
      </c>
      <c r="D14" s="14" t="s">
        <v>63</v>
      </c>
      <c r="E14" s="8" t="s">
        <v>64</v>
      </c>
      <c r="F14" s="9">
        <f>549.85/2</f>
        <v>274.925</v>
      </c>
      <c r="G14" s="8"/>
      <c r="H14" s="8"/>
      <c r="I14" s="8"/>
      <c r="J14" s="8"/>
      <c r="K14" s="8"/>
      <c r="L14" s="9"/>
      <c r="M14" s="12"/>
    </row>
    <row r="15" ht="65" customHeight="1" spans="1:17">
      <c r="A15" s="8">
        <v>12</v>
      </c>
      <c r="B15" s="11" t="s">
        <v>73</v>
      </c>
      <c r="C15" s="11" t="s">
        <v>74</v>
      </c>
      <c r="D15" s="14" t="s">
        <v>63</v>
      </c>
      <c r="E15" s="8" t="s">
        <v>64</v>
      </c>
      <c r="F15" s="9">
        <f>130.06/2</f>
        <v>65.03</v>
      </c>
      <c r="G15" s="8"/>
      <c r="H15" s="8"/>
      <c r="I15" s="8"/>
      <c r="J15" s="8"/>
      <c r="K15" s="8"/>
      <c r="L15" s="9"/>
      <c r="M15" s="12"/>
    </row>
    <row r="16" ht="65" customHeight="1" spans="1:17">
      <c r="A16" s="8">
        <v>13</v>
      </c>
      <c r="B16" s="11" t="s">
        <v>75</v>
      </c>
      <c r="C16" s="11" t="s">
        <v>76</v>
      </c>
      <c r="D16" s="14" t="s">
        <v>63</v>
      </c>
      <c r="E16" s="8" t="s">
        <v>64</v>
      </c>
      <c r="F16" s="9">
        <f>527.03/2</f>
        <v>263.515</v>
      </c>
      <c r="G16" s="8"/>
      <c r="H16" s="8"/>
      <c r="I16" s="8"/>
      <c r="J16" s="8"/>
      <c r="K16" s="8"/>
      <c r="L16" s="9"/>
      <c r="M16" s="12"/>
    </row>
    <row r="17" ht="65" customHeight="1" spans="1:13">
      <c r="A17" s="8">
        <v>14</v>
      </c>
      <c r="B17" s="11" t="s">
        <v>77</v>
      </c>
      <c r="C17" s="11" t="s">
        <v>78</v>
      </c>
      <c r="D17" s="14" t="s">
        <v>63</v>
      </c>
      <c r="E17" s="8" t="s">
        <v>64</v>
      </c>
      <c r="F17" s="9">
        <f>440.97/2</f>
        <v>220.485</v>
      </c>
      <c r="G17" s="8"/>
      <c r="H17" s="8"/>
      <c r="I17" s="8"/>
      <c r="J17" s="8"/>
      <c r="K17" s="8"/>
      <c r="L17" s="9"/>
      <c r="M17" s="12"/>
    </row>
    <row r="18" ht="65" customHeight="1" spans="1:13">
      <c r="A18" s="8">
        <v>15</v>
      </c>
      <c r="B18" s="11" t="s">
        <v>79</v>
      </c>
      <c r="C18" s="11" t="s">
        <v>80</v>
      </c>
      <c r="D18" s="14" t="s">
        <v>63</v>
      </c>
      <c r="E18" s="8" t="s">
        <v>64</v>
      </c>
      <c r="F18" s="9">
        <v>1</v>
      </c>
      <c r="G18" s="8"/>
      <c r="H18" s="8"/>
      <c r="I18" s="8"/>
      <c r="J18" s="8"/>
      <c r="K18" s="8"/>
      <c r="L18" s="9"/>
      <c r="M18" s="12"/>
    </row>
    <row r="19" ht="65" customHeight="1" spans="1:13">
      <c r="A19" s="8">
        <v>16</v>
      </c>
      <c r="B19" s="11" t="s">
        <v>81</v>
      </c>
      <c r="C19" s="11" t="s">
        <v>82</v>
      </c>
      <c r="D19" s="14" t="s">
        <v>63</v>
      </c>
      <c r="E19" s="8" t="s">
        <v>64</v>
      </c>
      <c r="F19" s="9">
        <f>15.82+13.5</f>
        <v>29.32</v>
      </c>
      <c r="G19" s="8"/>
      <c r="H19" s="8"/>
      <c r="I19" s="8"/>
      <c r="J19" s="8"/>
      <c r="K19" s="8"/>
      <c r="L19" s="9"/>
      <c r="M19" s="12"/>
    </row>
    <row r="20" ht="68" customHeight="1" spans="1:13">
      <c r="A20" s="8">
        <v>17</v>
      </c>
      <c r="B20" s="8" t="s">
        <v>83</v>
      </c>
      <c r="C20" s="11" t="s">
        <v>84</v>
      </c>
      <c r="D20" s="14" t="s">
        <v>63</v>
      </c>
      <c r="E20" s="8" t="s">
        <v>51</v>
      </c>
      <c r="F20" s="9">
        <f>F17</f>
        <v>220.485</v>
      </c>
      <c r="G20" s="8"/>
      <c r="H20" s="8"/>
      <c r="I20" s="8"/>
      <c r="J20" s="8"/>
      <c r="K20" s="8"/>
      <c r="L20" s="9"/>
      <c r="M20" s="13" t="s">
        <v>85</v>
      </c>
    </row>
    <row r="21" ht="25" customHeight="1" spans="1:13">
      <c r="A21" s="8">
        <v>18</v>
      </c>
      <c r="B21" s="15" t="s">
        <v>86</v>
      </c>
      <c r="C21" s="15"/>
      <c r="D21" s="15"/>
      <c r="E21" s="11"/>
      <c r="F21" s="9"/>
      <c r="G21" s="9"/>
      <c r="H21" s="9"/>
      <c r="I21" s="9"/>
      <c r="J21" s="9"/>
      <c r="K21" s="9"/>
      <c r="L21" s="9"/>
      <c r="M21" s="12"/>
    </row>
    <row r="22" ht="25" customHeight="1" spans="1:13">
      <c r="A22" s="8">
        <v>19</v>
      </c>
      <c r="B22" s="15" t="s">
        <v>87</v>
      </c>
      <c r="C22" s="15"/>
      <c r="D22" s="15"/>
      <c r="E22" s="11"/>
      <c r="F22" s="9"/>
      <c r="G22" s="9"/>
      <c r="H22" s="9"/>
      <c r="I22" s="9"/>
      <c r="J22" s="9"/>
      <c r="K22" s="9"/>
      <c r="L22" s="9"/>
      <c r="M22" s="12"/>
    </row>
    <row r="23" ht="25" customHeight="1" spans="1:13">
      <c r="A23" s="8">
        <v>20</v>
      </c>
      <c r="B23" s="15" t="s">
        <v>88</v>
      </c>
      <c r="C23" s="15"/>
      <c r="D23" s="15"/>
      <c r="E23" s="11"/>
      <c r="F23" s="9"/>
      <c r="G23" s="9"/>
      <c r="H23" s="9"/>
      <c r="I23" s="9"/>
      <c r="J23" s="9"/>
      <c r="K23" s="9"/>
      <c r="L23" s="16"/>
      <c r="M23" s="12"/>
    </row>
    <row r="24" ht="133" customHeight="1" spans="1:13">
      <c r="A24" s="17" t="s">
        <v>89</v>
      </c>
      <c r="B24" s="17"/>
      <c r="C24" s="17"/>
      <c r="D24" s="17"/>
      <c r="E24" s="17"/>
      <c r="F24" s="18"/>
      <c r="G24" s="17"/>
      <c r="H24" s="17"/>
      <c r="I24" s="17"/>
      <c r="J24" s="17"/>
      <c r="K24" s="17"/>
      <c r="L24" s="17"/>
      <c r="M24" s="17"/>
    </row>
  </sheetData>
  <mergeCells count="6">
    <mergeCell ref="A1:M1"/>
    <mergeCell ref="A2:M2"/>
    <mergeCell ref="B21:C21"/>
    <mergeCell ref="B22:C22"/>
    <mergeCell ref="B23:C23"/>
    <mergeCell ref="A24:M24"/>
  </mergeCells>
  <printOptions horizontalCentered="1" gridLines="1"/>
  <pageMargins left="0.200694444444444" right="0.200694444444444" top="0.236111111111111" bottom="0" header="0.275" footer="0"/>
  <pageSetup paperSize="9" scale="7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9:L30"/>
  <sheetViews>
    <sheetView topLeftCell="A2" workbookViewId="0">
      <selection activeCell="F46" sqref="F46"/>
    </sheetView>
  </sheetViews>
  <sheetFormatPr defaultColWidth="9.14285714285714" defaultRowHeight="12"/>
  <cols>
    <col min="4" max="4" width="12.8571428571429"/>
    <col min="6" max="6" width="12.8571428571429"/>
    <col min="7" max="7" width="14"/>
    <col min="11" max="11" width="10.5714285714286"/>
    <col min="12" max="12" width="12.8571428571429"/>
  </cols>
  <sheetData>
    <row r="9" spans="4:12">
      <c r="D9" t="s">
        <v>90</v>
      </c>
    </row>
    <row r="11" spans="4:12">
      <c r="D11">
        <v>7</v>
      </c>
      <c r="E11">
        <v>198.12</v>
      </c>
      <c r="F11">
        <f>D11*E11</f>
        <v>1386.84</v>
      </c>
      <c r="I11">
        <v>6.85</v>
      </c>
      <c r="J11">
        <v>845.24</v>
      </c>
      <c r="K11">
        <f>I11*J11</f>
        <v>5789.894</v>
      </c>
    </row>
    <row r="12" spans="4:12">
      <c r="D12">
        <v>7.05</v>
      </c>
      <c r="E12">
        <v>11.01</v>
      </c>
      <c r="F12">
        <f t="shared" ref="F12:F29" si="0">D12*E12</f>
        <v>77.6205</v>
      </c>
      <c r="I12">
        <v>6.8</v>
      </c>
      <c r="J12">
        <v>154.01</v>
      </c>
      <c r="K12">
        <f>I12*J12</f>
        <v>1047.268</v>
      </c>
    </row>
    <row r="13" spans="4:12">
      <c r="D13">
        <v>7</v>
      </c>
      <c r="E13">
        <v>45.68</v>
      </c>
      <c r="F13">
        <f t="shared" si="0"/>
        <v>319.76</v>
      </c>
      <c r="I13">
        <v>6.75</v>
      </c>
      <c r="J13">
        <f>38.79+48.98+22.6</f>
        <v>110.37</v>
      </c>
      <c r="K13">
        <f>I13*J13</f>
        <v>744.9975</v>
      </c>
    </row>
    <row r="14" spans="4:12">
      <c r="D14">
        <f>(7.12+7.2)/2</f>
        <v>7.16</v>
      </c>
      <c r="E14">
        <v>89.84</v>
      </c>
      <c r="F14">
        <f t="shared" si="0"/>
        <v>643.2544</v>
      </c>
      <c r="J14">
        <f>SUM(J11:J13)</f>
        <v>1109.62</v>
      </c>
      <c r="K14">
        <f>SUM(K11:K13)</f>
        <v>7582.1595</v>
      </c>
    </row>
    <row r="15" spans="4:12">
      <c r="D15">
        <v>6.925</v>
      </c>
      <c r="E15">
        <v>20.8</v>
      </c>
      <c r="F15">
        <f t="shared" si="0"/>
        <v>144.04</v>
      </c>
      <c r="L15">
        <f>K14/J14</f>
        <v>6.83311358843568</v>
      </c>
    </row>
    <row r="16" spans="4:12">
      <c r="D16">
        <v>7.05</v>
      </c>
      <c r="E16">
        <v>20.8</v>
      </c>
      <c r="F16">
        <f t="shared" si="0"/>
        <v>146.64</v>
      </c>
    </row>
    <row r="17" spans="4:7">
      <c r="D17">
        <v>7</v>
      </c>
      <c r="E17">
        <v>20.8</v>
      </c>
      <c r="F17">
        <f t="shared" si="0"/>
        <v>145.6</v>
      </c>
    </row>
    <row r="18" spans="4:7">
      <c r="D18">
        <v>7.125</v>
      </c>
      <c r="E18">
        <v>20.8</v>
      </c>
      <c r="F18">
        <f t="shared" si="0"/>
        <v>148.2</v>
      </c>
    </row>
    <row r="19" spans="4:7">
      <c r="D19">
        <f t="shared" ref="D19:D21" si="1">(7+6.85)/2</f>
        <v>6.925</v>
      </c>
      <c r="E19">
        <v>112.94</v>
      </c>
      <c r="F19">
        <f t="shared" si="0"/>
        <v>782.1095</v>
      </c>
    </row>
    <row r="20" spans="4:7">
      <c r="D20">
        <f t="shared" si="1"/>
        <v>6.925</v>
      </c>
      <c r="E20">
        <v>113.02</v>
      </c>
      <c r="F20">
        <f t="shared" si="0"/>
        <v>782.6635</v>
      </c>
    </row>
    <row r="21" spans="4:7">
      <c r="D21">
        <f t="shared" ref="D21:D23" si="2">(6.75+6.85)/2</f>
        <v>6.8</v>
      </c>
      <c r="E21">
        <v>116.97</v>
      </c>
      <c r="F21">
        <f t="shared" si="0"/>
        <v>795.396</v>
      </c>
    </row>
    <row r="22" spans="4:7">
      <c r="D22">
        <f t="shared" si="2"/>
        <v>6.8</v>
      </c>
      <c r="E22">
        <f>9.12+27.36+45.84</f>
        <v>82.32</v>
      </c>
      <c r="F22">
        <f t="shared" si="0"/>
        <v>559.776</v>
      </c>
    </row>
    <row r="23" spans="4:7">
      <c r="D23">
        <f>(6.75+6.8)/2</f>
        <v>6.775</v>
      </c>
      <c r="E23">
        <f>27.35+30.5+27.59</f>
        <v>85.44</v>
      </c>
      <c r="F23">
        <f t="shared" si="0"/>
        <v>578.856</v>
      </c>
    </row>
    <row r="24" spans="4:7">
      <c r="D24">
        <v>6.75</v>
      </c>
      <c r="E24">
        <f>30.5+30.54+49.9</f>
        <v>110.94</v>
      </c>
      <c r="F24">
        <f t="shared" si="0"/>
        <v>748.845</v>
      </c>
    </row>
    <row r="25" spans="4:7">
      <c r="D25">
        <f>(6.75+6.65)/2</f>
        <v>6.7</v>
      </c>
      <c r="E25">
        <f>123.11+123.41</f>
        <v>246.52</v>
      </c>
      <c r="F25">
        <f t="shared" si="0"/>
        <v>1651.684</v>
      </c>
    </row>
    <row r="26" spans="4:7">
      <c r="D26">
        <f>(6.6+6.65)/2</f>
        <v>6.625</v>
      </c>
      <c r="E26">
        <f>15.37+27.3+43.49+118.69</f>
        <v>204.85</v>
      </c>
      <c r="F26">
        <f t="shared" si="0"/>
        <v>1357.13125</v>
      </c>
    </row>
    <row r="27" spans="4:7">
      <c r="D27">
        <v>6.6</v>
      </c>
      <c r="E27">
        <f>38.72+95.39</f>
        <v>134.11</v>
      </c>
      <c r="F27">
        <f t="shared" si="0"/>
        <v>885.126</v>
      </c>
    </row>
    <row r="28" spans="4:7">
      <c r="D28">
        <v>6.65</v>
      </c>
      <c r="E28">
        <f>26.16+98.75+30.98+273.98</f>
        <v>429.87</v>
      </c>
      <c r="F28">
        <f t="shared" si="0"/>
        <v>2858.6355</v>
      </c>
    </row>
    <row r="29" spans="4:7">
      <c r="D29">
        <f>SUM(D11:D28)</f>
        <v>123.86</v>
      </c>
      <c r="E29">
        <f>SUM(E11:E28)</f>
        <v>2064.83</v>
      </c>
      <c r="F29">
        <f>SUM(F11:F28)</f>
        <v>14012.17765</v>
      </c>
    </row>
    <row r="30" spans="4:7">
      <c r="G30">
        <f>F29/E29</f>
        <v>6.78611684739179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编制说明</vt:lpstr>
      <vt:lpstr>工程量清单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招采2</cp:lastModifiedBy>
  <dcterms:created xsi:type="dcterms:W3CDTF">2026-01-15T14:50:00Z</dcterms:created>
  <dcterms:modified xsi:type="dcterms:W3CDTF">2026-01-26T02:21:46Z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90F15E34C0E2450B9620A145AC33DBE1_13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